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40 - INVESTICIJE - JN\01 - spremljanje realizacije pogodb\"/>
    </mc:Choice>
  </mc:AlternateContent>
  <xr:revisionPtr revIDLastSave="0" documentId="13_ncr:1_{BED5ADA8-22B5-4FC6-A71F-53331D4AAD4E}" xr6:coauthVersionLast="36" xr6:coauthVersionMax="36" xr10:uidLastSave="{00000000-0000-0000-0000-000000000000}"/>
  <bookViews>
    <workbookView xWindow="0" yWindow="0" windowWidth="28770" windowHeight="12030" xr2:uid="{A7D497B7-AE60-4BA4-8D45-5C783D67449C}"/>
  </bookViews>
  <sheets>
    <sheet name="Ponudbeni predračun s cenami" sheetId="1" r:id="rId1"/>
  </sheets>
  <definedNames>
    <definedName name="_xlnm.Print_Area" localSheetId="0">'Ponudbeni predračun s cenami'!$B$13:$J$390</definedName>
    <definedName name="Table1">'Ponudbeni predračun s cenami'!$A$10:$A$400</definedName>
    <definedName name="_xlnm.Print_Titles" localSheetId="0">'Ponudbeni predračun s cenami'!$17:$18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I50" i="1"/>
  <c r="I39" i="1" l="1"/>
  <c r="I40" i="1"/>
  <c r="F4" i="1"/>
  <c r="J242" i="1"/>
  <c r="J241" i="1"/>
  <c r="J240" i="1"/>
  <c r="J239" i="1"/>
  <c r="F3" i="1"/>
  <c r="J179" i="1" l="1"/>
  <c r="J178" i="1"/>
  <c r="J177" i="1"/>
  <c r="J176" i="1"/>
  <c r="J175" i="1"/>
  <c r="J166" i="1"/>
  <c r="J165" i="1"/>
  <c r="J164" i="1"/>
  <c r="J276" i="1"/>
  <c r="J275" i="1"/>
  <c r="J283" i="1"/>
  <c r="J282" i="1"/>
  <c r="J185" i="1"/>
  <c r="J27" i="1"/>
  <c r="J268" i="1"/>
  <c r="J267" i="1"/>
  <c r="J262" i="1"/>
  <c r="J32" i="1"/>
  <c r="J31" i="1"/>
  <c r="J30" i="1"/>
  <c r="J256" i="1" l="1"/>
  <c r="J255" i="1"/>
  <c r="J250" i="1"/>
  <c r="J249" i="1"/>
  <c r="J102" i="1"/>
  <c r="J101" i="1"/>
  <c r="J100" i="1"/>
  <c r="J99" i="1"/>
  <c r="J382" i="1" l="1"/>
  <c r="J381" i="1"/>
  <c r="J380" i="1"/>
  <c r="J379" i="1"/>
  <c r="J378" i="1"/>
  <c r="J375" i="1"/>
  <c r="J374" i="1"/>
  <c r="J373" i="1"/>
  <c r="J372" i="1"/>
  <c r="J369" i="1"/>
  <c r="J368" i="1"/>
  <c r="J367" i="1"/>
  <c r="J366" i="1"/>
  <c r="J365" i="1"/>
  <c r="J360" i="1"/>
  <c r="J359" i="1"/>
  <c r="J358" i="1"/>
  <c r="J156" i="1"/>
  <c r="J154" i="1"/>
  <c r="J353" i="1"/>
  <c r="J352" i="1"/>
  <c r="J351" i="1"/>
  <c r="J350" i="1"/>
  <c r="J347" i="1"/>
  <c r="J345" i="1"/>
  <c r="J344" i="1"/>
  <c r="J341" i="1"/>
  <c r="J340" i="1"/>
  <c r="J339" i="1"/>
  <c r="J338" i="1"/>
  <c r="J337" i="1"/>
  <c r="J336" i="1"/>
  <c r="J333" i="1"/>
  <c r="J332" i="1"/>
  <c r="J331" i="1"/>
  <c r="J330" i="1"/>
  <c r="J327" i="1"/>
  <c r="J326" i="1"/>
  <c r="J325" i="1"/>
  <c r="J322" i="1"/>
  <c r="J321" i="1"/>
  <c r="J320" i="1"/>
  <c r="J317" i="1"/>
  <c r="J316" i="1"/>
  <c r="J315" i="1"/>
  <c r="J314" i="1"/>
  <c r="J313" i="1"/>
  <c r="J310" i="1"/>
  <c r="J309" i="1"/>
  <c r="J308" i="1"/>
  <c r="J305" i="1"/>
  <c r="J304" i="1"/>
  <c r="J303" i="1"/>
  <c r="J302" i="1"/>
  <c r="J301" i="1"/>
  <c r="J300" i="1"/>
  <c r="J297" i="1"/>
  <c r="J296" i="1"/>
  <c r="J295" i="1"/>
  <c r="J292" i="1"/>
  <c r="J291" i="1"/>
  <c r="J290" i="1"/>
  <c r="J289" i="1"/>
  <c r="J288" i="1"/>
  <c r="J287" i="1"/>
  <c r="J284" i="1"/>
  <c r="J281" i="1"/>
  <c r="J280" i="1"/>
  <c r="J277" i="1"/>
  <c r="J274" i="1"/>
  <c r="J273" i="1"/>
  <c r="J266" i="1"/>
  <c r="J265" i="1"/>
  <c r="J261" i="1"/>
  <c r="J260" i="1"/>
  <c r="J259" i="1"/>
  <c r="J254" i="1"/>
  <c r="J253" i="1"/>
  <c r="J248" i="1"/>
  <c r="J247" i="1"/>
  <c r="J236" i="1"/>
  <c r="J235" i="1"/>
  <c r="J234" i="1"/>
  <c r="J233" i="1"/>
  <c r="J230" i="1"/>
  <c r="J228" i="1"/>
  <c r="J226" i="1"/>
  <c r="J225" i="1"/>
  <c r="J222" i="1"/>
  <c r="J221" i="1"/>
  <c r="J220" i="1"/>
  <c r="J219" i="1"/>
  <c r="J218" i="1"/>
  <c r="J217" i="1"/>
  <c r="J216" i="1"/>
  <c r="J213" i="1"/>
  <c r="J212" i="1"/>
  <c r="J211" i="1"/>
  <c r="J210" i="1"/>
  <c r="J209" i="1"/>
  <c r="J208" i="1"/>
  <c r="J205" i="1"/>
  <c r="J204" i="1"/>
  <c r="J201" i="1"/>
  <c r="J200" i="1"/>
  <c r="J199" i="1"/>
  <c r="J198" i="1"/>
  <c r="J195" i="1"/>
  <c r="J194" i="1"/>
  <c r="J193" i="1"/>
  <c r="J190" i="1"/>
  <c r="J189" i="1"/>
  <c r="J188" i="1"/>
  <c r="J184" i="1"/>
  <c r="J183" i="1"/>
  <c r="J180" i="1"/>
  <c r="J174" i="1"/>
  <c r="J173" i="1"/>
  <c r="J172" i="1"/>
  <c r="J171" i="1"/>
  <c r="J170" i="1"/>
  <c r="J167" i="1"/>
  <c r="J163" i="1"/>
  <c r="J162" i="1"/>
  <c r="J161" i="1"/>
  <c r="J152" i="1"/>
  <c r="J151" i="1"/>
  <c r="J150" i="1"/>
  <c r="J149" i="1"/>
  <c r="J148" i="1"/>
  <c r="J147" i="1"/>
  <c r="J144" i="1"/>
  <c r="J143" i="1"/>
  <c r="J142" i="1"/>
  <c r="J141" i="1"/>
  <c r="J140" i="1"/>
  <c r="J139" i="1"/>
  <c r="J138" i="1"/>
  <c r="J135" i="1"/>
  <c r="J134" i="1"/>
  <c r="J133" i="1"/>
  <c r="J132" i="1"/>
  <c r="J129" i="1"/>
  <c r="J128" i="1"/>
  <c r="J127" i="1"/>
  <c r="J126" i="1"/>
  <c r="J123" i="1"/>
  <c r="J122" i="1"/>
  <c r="J121" i="1"/>
  <c r="J120" i="1"/>
  <c r="J117" i="1"/>
  <c r="J116" i="1"/>
  <c r="J115" i="1"/>
  <c r="J114" i="1"/>
  <c r="J111" i="1"/>
  <c r="J110" i="1"/>
  <c r="J109" i="1"/>
  <c r="J108" i="1"/>
  <c r="J96" i="1"/>
  <c r="J94" i="1"/>
  <c r="J93" i="1"/>
  <c r="J90" i="1"/>
  <c r="J89" i="1"/>
  <c r="J88" i="1"/>
  <c r="J85" i="1"/>
  <c r="J84" i="1"/>
  <c r="J83" i="1"/>
  <c r="J80" i="1"/>
  <c r="J78" i="1"/>
  <c r="J76" i="1"/>
  <c r="J74" i="1"/>
  <c r="J72" i="1"/>
  <c r="J70" i="1"/>
  <c r="J69" i="1"/>
  <c r="J66" i="1"/>
  <c r="J65" i="1"/>
  <c r="J64" i="1"/>
  <c r="J63" i="1"/>
  <c r="J60" i="1"/>
  <c r="J59" i="1"/>
  <c r="J58" i="1"/>
  <c r="J57" i="1"/>
  <c r="J54" i="1"/>
  <c r="J53" i="1"/>
  <c r="J50" i="1"/>
  <c r="J49" i="1"/>
  <c r="J46" i="1"/>
  <c r="J44" i="1"/>
  <c r="J42" i="1"/>
  <c r="J40" i="1"/>
  <c r="J39" i="1"/>
  <c r="J38" i="1"/>
  <c r="J37" i="1"/>
  <c r="J25" i="1"/>
  <c r="J23" i="1"/>
  <c r="J21" i="1"/>
  <c r="J7" i="1" l="1"/>
  <c r="J385" i="1"/>
  <c r="J11" i="1" s="1"/>
  <c r="J5" i="1"/>
  <c r="J6" i="1"/>
  <c r="J3" i="1"/>
  <c r="J8" i="1"/>
  <c r="J9" i="1"/>
  <c r="J4" i="1"/>
  <c r="J10" i="1"/>
  <c r="J2" i="1" l="1"/>
</calcChain>
</file>

<file path=xl/sharedStrings.xml><?xml version="1.0" encoding="utf-8"?>
<sst xmlns="http://schemas.openxmlformats.org/spreadsheetml/2006/main" count="870" uniqueCount="533">
  <si>
    <t>Poz.</t>
  </si>
  <si>
    <t>Opis postavke</t>
  </si>
  <si>
    <t>EM</t>
  </si>
  <si>
    <t>Kol.</t>
  </si>
  <si>
    <t>Cena/EM
(EUR)
(brez DDV)</t>
  </si>
  <si>
    <t>Skupaj cena
(EUR)
(brez DDV)</t>
  </si>
  <si>
    <t>PRIPRAVLJALNA DELA</t>
  </si>
  <si>
    <t/>
  </si>
  <si>
    <r>
      <rPr>
        <b/>
        <sz val="10"/>
        <rFont val="Calibri"/>
        <family val="2"/>
        <charset val="238"/>
        <scheme val="minor"/>
      </rPr>
      <t>Zakoličba obst. komunalnih vodov</t>
    </r>
    <r>
      <rPr>
        <sz val="10"/>
        <rFont val="Calibri"/>
        <family val="2"/>
        <charset val="238"/>
        <scheme val="minor"/>
      </rPr>
      <t xml:space="preserve"> v trasi predvidene EEO</t>
    </r>
  </si>
  <si>
    <t>kos</t>
  </si>
  <si>
    <r>
      <t xml:space="preserve">Izvedba cestne zapore občinske ceste
</t>
    </r>
    <r>
      <rPr>
        <sz val="10"/>
        <rFont val="Calibri"/>
        <family val="2"/>
        <charset val="238"/>
        <scheme val="minor"/>
      </rPr>
      <t>(kpl z pripravo elaborata in pridobitvijo dovoljenja)</t>
    </r>
    <r>
      <rPr>
        <b/>
        <sz val="10"/>
        <rFont val="Calibri"/>
        <family val="2"/>
        <charset val="238"/>
        <scheme val="minor"/>
      </rPr>
      <t xml:space="preserve">
</t>
    </r>
    <r>
      <rPr>
        <sz val="10"/>
        <rFont val="Calibri"/>
        <family val="2"/>
        <charset val="238"/>
        <scheme val="minor"/>
      </rPr>
      <t>(obračun po dejanskih stroških)</t>
    </r>
  </si>
  <si>
    <r>
      <t xml:space="preserve">Izvedba cestne zapore regionalne ceste
</t>
    </r>
    <r>
      <rPr>
        <sz val="10"/>
        <rFont val="Calibri"/>
        <family val="2"/>
        <charset val="238"/>
        <scheme val="minor"/>
      </rPr>
      <t>(kpl z pripravo elaborata in pridobitvijo dovoljenja)
(obračun po dejanskih stroških)</t>
    </r>
  </si>
  <si>
    <t>Izvedba kabelskega jarka za prosto polaganje kablov
(izkop, zavarovanje s PVC trakom, odmet materiala na rob izkopa, ročno planiranje dna kabelskega jarka, polaganje opozorilnega traku, polaganje platičnega ščitnika (pri SN KB), ročni zasip z utrjevanjem po plasteh, končno planiranje vključno s sejanjem trave na zelenih površinah):</t>
  </si>
  <si>
    <t>- strojni izkop</t>
  </si>
  <si>
    <t>III. kat.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</si>
  <si>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</si>
  <si>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- ročni izkop (nedostopno/bližina obst. inštalacij)</t>
  </si>
  <si>
    <t>IV. kat.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</si>
  <si>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</si>
  <si>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Izvedba kabelske blazine
</t>
    </r>
    <r>
      <rPr>
        <sz val="10"/>
        <rFont val="Calibri"/>
        <family val="2"/>
        <charset val="238"/>
        <scheme val="minor"/>
      </rPr>
      <t>(dobava in posipanje mivke v kabelski jarek v sloju 20 cm, kpl z razvozom po trasi ter vsemi ostalimi deli):</t>
    </r>
  </si>
  <si>
    <r>
      <rPr>
        <b/>
        <sz val="10"/>
        <rFont val="Calibri"/>
        <family val="2"/>
        <charset val="238"/>
        <scheme val="minor"/>
      </rPr>
      <t xml:space="preserve">Izvedba ilovnate plasti 
</t>
    </r>
    <r>
      <rPr>
        <sz val="10"/>
        <rFont val="Calibri"/>
        <family val="2"/>
        <charset val="238"/>
        <scheme val="minor"/>
      </rPr>
      <t>(Dobava, izvedba in teptanje ilovnate plasti pri zasipu ozemljila, kpl z razvozom po trasi ter vsemi ostalimi deli)</t>
    </r>
  </si>
  <si>
    <r>
      <t xml:space="preserve">Izvedba jame za kabelsko omarico
</t>
    </r>
    <r>
      <rPr>
        <sz val="10"/>
        <rFont val="Calibri"/>
        <family val="2"/>
        <charset val="238"/>
        <scheme val="minor"/>
      </rPr>
      <t>(izkop, odmet materiala na rob izkopa, ročno planiranje dna kabelskega jarka, ročni zasip z utrjevanjem po plasteh, končno planiranje):</t>
    </r>
  </si>
  <si>
    <t>- strojno/ročni izkop</t>
  </si>
  <si>
    <r>
      <t xml:space="preserve">Izvedba jame za kabelsko spojko oz. kabelsko rezervo
</t>
    </r>
    <r>
      <rPr>
        <sz val="10"/>
        <rFont val="Calibri"/>
        <family val="2"/>
        <charset val="238"/>
        <scheme val="minor"/>
      </rPr>
      <t>(izkop, odmet materiala na rob izkopa, ročno planiranje dna kabelskega jarka, izvedba kabelske blazine, ročni zasip z utrjevanjem po plasteh, končno planiranje):</t>
    </r>
  </si>
  <si>
    <r>
      <rPr>
        <b/>
        <sz val="10"/>
        <rFont val="Calibri"/>
        <family val="2"/>
        <charset val="238"/>
        <scheme val="minor"/>
      </rPr>
      <t>Izvedba elektro kabelske kanalizacije (zasip z obst. zemljino)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obst. zemljino, nameščanje tesnilnih čepov):</t>
    </r>
  </si>
  <si>
    <t xml:space="preserve"> - 1× GDC fi 110/6000 mm (PEHD)</t>
  </si>
  <si>
    <t>m</t>
  </si>
  <si>
    <t xml:space="preserve"> - 2× GDC fi 110/6000 mm (PEHD)</t>
  </si>
  <si>
    <t xml:space="preserve"> - 1× GDC fi 160/6000 mm (PEHD)</t>
  </si>
  <si>
    <t xml:space="preserve"> - 2× GDC fi 160/6000 mm (PEHD)</t>
  </si>
  <si>
    <r>
      <rPr>
        <b/>
        <sz val="10"/>
        <rFont val="Calibri"/>
        <family val="2"/>
        <charset val="238"/>
        <scheme val="minor"/>
      </rPr>
      <t>Izvedba elektro kabelske kanalizacije (obbetonirano)</t>
    </r>
    <r>
      <rPr>
        <sz val="10"/>
        <rFont val="Calibri"/>
        <family val="2"/>
        <charset val="238"/>
        <scheme val="minor"/>
      </rPr>
      <t xml:space="preserve">
(polaganje cevi, nameščanje PVC distančnikov, zasip cevi z betonom C16/20 v debelini 10 cm okoli cevi, nameščanje tesnilnih čepov):</t>
    </r>
  </si>
  <si>
    <r>
      <t xml:space="preserve">Izvedba preboja s podvrtanjem
</t>
    </r>
    <r>
      <rPr>
        <sz val="10"/>
        <rFont val="Calibri"/>
        <family val="2"/>
        <charset val="238"/>
        <scheme val="minor"/>
      </rPr>
      <t>(kpl z izkopom in zasutjem jame za namestitev stroja, materiali , prevozi in namestitvijo stroja ter ureditvijo prometne signalizacije):</t>
    </r>
  </si>
  <si>
    <t xml:space="preserve"> - 1× GDC fi 110 mm (PEHD)</t>
  </si>
  <si>
    <t xml:space="preserve"> - 1× GDC fi 160 mm (PEHD)</t>
  </si>
  <si>
    <r>
      <rPr>
        <b/>
        <sz val="10"/>
        <rFont val="Calibri"/>
        <family val="2"/>
        <charset val="238"/>
        <scheme val="minor"/>
      </rPr>
      <t>Polaganje cevi v odprt kabelski jarek:</t>
    </r>
    <r>
      <rPr>
        <sz val="10"/>
        <rFont val="Calibri"/>
        <family val="2"/>
        <charset val="238"/>
        <scheme val="minor"/>
      </rPr>
      <t xml:space="preserve">
 - PEHD 2×fi 50 mm (dvojček za optiko) vključno z montažo spojk</t>
    </r>
  </si>
  <si>
    <r>
      <rPr>
        <b/>
        <sz val="10"/>
        <rFont val="Calibri"/>
        <family val="2"/>
        <charset val="238"/>
        <scheme val="minor"/>
      </rPr>
      <t>Odstranitev in ponovno polaganje betonskih tlakovcev</t>
    </r>
    <r>
      <rPr>
        <sz val="10"/>
        <rFont val="Calibri"/>
        <family val="2"/>
        <charset val="238"/>
        <scheme val="minor"/>
      </rPr>
      <t>,
vključno z začasnim odlaganjem na gradbiščno deponijo 
ter pripravo podlage, komplet z vsemi deli in materiali.</t>
    </r>
  </si>
  <si>
    <r>
      <rPr>
        <b/>
        <sz val="10"/>
        <rFont val="Calibri"/>
        <family val="2"/>
        <charset val="238"/>
        <scheme val="minor"/>
      </rPr>
      <t>Odstranitev obstoječe zgornje nevezane nosilne plasti</t>
    </r>
    <r>
      <rPr>
        <sz val="10"/>
        <rFont val="Calibri"/>
        <family val="2"/>
        <charset val="238"/>
        <scheme val="minor"/>
      </rPr>
      <t xml:space="preserve">
v debelini 30-40 cm, vključno z nakladanjem in odvozom na trajno deponijo</t>
    </r>
  </si>
  <si>
    <t>Dobava, vgradnja in utrjevanje spodnje nevezane nosilne plasti - posteljica iz stenskega gramoza frakcije 0-125 mm
(zmrzlinsko odporen material) do predpisane zbitosti pod tamponskim slojem v slojih po 30 cm skupne debeline do 100 cm</t>
  </si>
  <si>
    <t>Dobava, vgradnja in utrjevanje zgornje nevezane nosilne plasti - tampon (kot podlaga za asfaltno plast, tlakovce) iz drobljenega materiala frakcije 0-32 mm v sloju 10 cm, komplet z vsemi deli in materiali</t>
  </si>
  <si>
    <r>
      <rPr>
        <b/>
        <sz val="10"/>
        <rFont val="Calibri"/>
        <family val="2"/>
        <charset val="238"/>
        <scheme val="minor"/>
      </rPr>
      <t xml:space="preserve">Rezanje asfalta/betona </t>
    </r>
    <r>
      <rPr>
        <sz val="10"/>
        <rFont val="Calibri"/>
        <family val="2"/>
        <charset val="238"/>
        <scheme val="minor"/>
      </rPr>
      <t>(kpl z vsemi deli, prenosi in prevozi, ter potrebnim orodjem)</t>
    </r>
  </si>
  <si>
    <t xml:space="preserve"> - asfalt (debeline do 15 cm)</t>
  </si>
  <si>
    <t xml:space="preserve"> - nearmiran beton (debeline do 20 cm)</t>
  </si>
  <si>
    <t xml:space="preserve"> - armiran beton (debeline do 20 cm)</t>
  </si>
  <si>
    <r>
      <rPr>
        <b/>
        <sz val="10"/>
        <rFont val="Calibri"/>
        <family val="2"/>
        <charset val="238"/>
        <scheme val="minor"/>
      </rPr>
      <t>Rušenje asfalta/betona</t>
    </r>
    <r>
      <rPr>
        <sz val="10"/>
        <rFont val="Calibri"/>
        <family val="2"/>
        <charset val="238"/>
        <scheme val="minor"/>
      </rPr>
      <t xml:space="preserve"> (kpl z odvozom ruševin na trajno deponijo, vključno s takso deponiranja odpadnega materiala)</t>
    </r>
  </si>
  <si>
    <t xml:space="preserve"> - nearmiran beton</t>
  </si>
  <si>
    <t xml:space="preserve"> - armiran beton</t>
  </si>
  <si>
    <r>
      <rPr>
        <b/>
        <sz val="10"/>
        <rFont val="Calibri"/>
        <family val="2"/>
        <charset val="238"/>
        <scheme val="minor"/>
      </rPr>
      <t>Strojno vrtanje betona</t>
    </r>
    <r>
      <rPr>
        <sz val="10"/>
        <rFont val="Calibri"/>
        <family val="2"/>
        <charset val="238"/>
        <scheme val="minor"/>
      </rPr>
      <t xml:space="preserve"> (kpl z vsemi pripadajoči deli, materiali in čiščenjem po končanju del)</t>
    </r>
  </si>
  <si>
    <t xml:space="preserve"> - vrtina premera fi 110 mm, dolžine do 40 cm</t>
  </si>
  <si>
    <t xml:space="preserve"> - vrtina premera fi 160 mm, dolžine do 40 cm</t>
  </si>
  <si>
    <r>
      <t xml:space="preserve">Nakladanje in odvoz odvečnega izkopanega materiala </t>
    </r>
    <r>
      <rPr>
        <sz val="10"/>
        <rFont val="Calibri"/>
        <family val="2"/>
        <charset val="238"/>
        <scheme val="minor"/>
      </rPr>
      <t>s kamionom, komplet s prenosi in prevozi, na trajno deponijo, vključno s stroški deponiranja materiala in pripadajočo dokumentacijo</t>
    </r>
  </si>
  <si>
    <t>kpl</t>
  </si>
  <si>
    <t>NN KABLOVODI (elektromontažni del)</t>
  </si>
  <si>
    <t>Polaganje NN kabla v kabelski jarek:</t>
  </si>
  <si>
    <t>1.1</t>
  </si>
  <si>
    <r>
      <t>-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</si>
  <si>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t>1.2</t>
  </si>
  <si>
    <r>
      <t>-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</si>
  <si>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t>1.3</t>
  </si>
  <si>
    <r>
      <t>-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</si>
  <si>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t>1.4</t>
  </si>
  <si>
    <r>
      <t>-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</si>
  <si>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Uvlečenje NN kabla v cev:</t>
  </si>
  <si>
    <t>2.1</t>
  </si>
  <si>
    <t>2.2</t>
  </si>
  <si>
    <t>2.3</t>
  </si>
  <si>
    <t>2.4</t>
  </si>
  <si>
    <r>
      <t xml:space="preserve">Izvedba NN kabelskega zaključka </t>
    </r>
    <r>
      <rPr>
        <sz val="10"/>
        <rFont val="Calibri"/>
        <family val="2"/>
        <charset val="238"/>
        <scheme val="minor"/>
      </rPr>
      <t>(kpl z priključitvijo):</t>
    </r>
  </si>
  <si>
    <t>3.1</t>
  </si>
  <si>
    <r>
      <t>- za NN kabel 4×35 mm</t>
    </r>
    <r>
      <rPr>
        <vertAlign val="superscript"/>
        <sz val="10"/>
        <rFont val="Calibri"/>
        <family val="2"/>
        <charset val="238"/>
        <scheme val="minor"/>
      </rPr>
      <t>2</t>
    </r>
  </si>
  <si>
    <t>3.2</t>
  </si>
  <si>
    <r>
      <t>- za NN kabel 4×70 mm</t>
    </r>
    <r>
      <rPr>
        <vertAlign val="superscript"/>
        <sz val="10"/>
        <rFont val="Calibri"/>
        <family val="2"/>
        <charset val="238"/>
        <scheme val="minor"/>
      </rPr>
      <t>2</t>
    </r>
  </si>
  <si>
    <t>3.3</t>
  </si>
  <si>
    <r>
      <t>- za NN kabel 4×150 mm</t>
    </r>
    <r>
      <rPr>
        <vertAlign val="superscript"/>
        <sz val="10"/>
        <rFont val="Calibri"/>
        <family val="2"/>
        <charset val="238"/>
        <scheme val="minor"/>
      </rPr>
      <t>2</t>
    </r>
  </si>
  <si>
    <t>3.4</t>
  </si>
  <si>
    <r>
      <t>- za NN kabel 4×240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</si>
  <si>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NN kabelske spojke:</t>
  </si>
  <si>
    <t>4.1</t>
  </si>
  <si>
    <t>4.2</t>
  </si>
  <si>
    <t>4.3</t>
  </si>
  <si>
    <t>4.4</t>
  </si>
  <si>
    <r>
      <t xml:space="preserve">Postavitev prostostoječe kabelske omarice s podstavkom
</t>
    </r>
    <r>
      <rPr>
        <sz val="10"/>
        <rFont val="Calibri"/>
        <family val="2"/>
        <charset val="238"/>
        <scheme val="minor"/>
      </rPr>
      <t>(kpl z delnim zasipom temelja)</t>
    </r>
    <r>
      <rPr>
        <b/>
        <sz val="10"/>
        <rFont val="Calibri"/>
        <family val="2"/>
        <charset val="238"/>
        <scheme val="minor"/>
      </rPr>
      <t>:</t>
    </r>
  </si>
  <si>
    <t>5.1</t>
  </si>
  <si>
    <t>- tip PS-RO (poliestrska)</t>
  </si>
  <si>
    <t>5.2</t>
  </si>
  <si>
    <t>- tip PS-PRMO (poliestrska)</t>
  </si>
  <si>
    <t>5.3</t>
  </si>
  <si>
    <t>- tip PS-PMO (poliestrska)</t>
  </si>
  <si>
    <t>5.4</t>
  </si>
  <si>
    <t>- tip PS-RO (kovinska)</t>
  </si>
  <si>
    <t>6.1</t>
  </si>
  <si>
    <t>- oprema za tip PS-RO-4</t>
  </si>
  <si>
    <t>6.2</t>
  </si>
  <si>
    <t>- oprema za tip PS-RO-6</t>
  </si>
  <si>
    <t>6.3</t>
  </si>
  <si>
    <t>- oprema za tip PS-RO-8</t>
  </si>
  <si>
    <t>6.4</t>
  </si>
  <si>
    <t>- oprema za tip PS-PRMO-4/2</t>
  </si>
  <si>
    <t>6.5</t>
  </si>
  <si>
    <t>- oprema za tip PS-PRMO-6/2</t>
  </si>
  <si>
    <t>6.6</t>
  </si>
  <si>
    <t>- oprema za tip PS-PMO (1 merilno mesto)</t>
  </si>
  <si>
    <t>6.7</t>
  </si>
  <si>
    <t>- oprema za tip PS-PMO (2 merilni mesti)</t>
  </si>
  <si>
    <t>7.1</t>
  </si>
  <si>
    <t>- NH varovalčni ločilnik (horizontalni)</t>
  </si>
  <si>
    <t>- NH varovalčna letev (vertikalna)</t>
  </si>
  <si>
    <t>- NH podstavek NN talilnih vložkov</t>
  </si>
  <si>
    <t>- PEN zbiralka</t>
  </si>
  <si>
    <t>- NN odvodniki prenapetosti</t>
  </si>
  <si>
    <t>- ozemljitvena povezava PEN zbiralka - valjanec</t>
  </si>
  <si>
    <t>NADZEMNO NNO</t>
  </si>
  <si>
    <t>8.1</t>
  </si>
  <si>
    <t>8.2</t>
  </si>
  <si>
    <t>8.3</t>
  </si>
  <si>
    <t xml:space="preserve"> - N-drog v drogovniku</t>
  </si>
  <si>
    <t xml:space="preserve"> - N-drog v drogovniku s podporo</t>
  </si>
  <si>
    <t xml:space="preserve"> - A-drog v drogovnikih (kleščah)</t>
  </si>
  <si>
    <t xml:space="preserve"> - N-drog v obstoječ drogovnik</t>
  </si>
  <si>
    <t>brez izkopa</t>
  </si>
  <si>
    <r>
      <rPr>
        <b/>
        <sz val="10"/>
        <rFont val="Calibri"/>
        <family val="2"/>
        <charset val="238"/>
        <scheme val="minor"/>
      </rPr>
      <t xml:space="preserve">Ročna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</si>
  <si>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 xml:space="preserve"> - N-drog</t>
  </si>
  <si>
    <t xml:space="preserve"> - A-drog</t>
  </si>
  <si>
    <r>
      <rPr>
        <b/>
        <sz val="10"/>
        <rFont val="Calibri"/>
        <family val="2"/>
        <charset val="238"/>
        <scheme val="minor"/>
      </rPr>
      <t>Poravnava obstoječega NN lesenega droga</t>
    </r>
    <r>
      <rPr>
        <sz val="10"/>
        <rFont val="Calibri"/>
        <family val="2"/>
        <charset val="238"/>
        <scheme val="minor"/>
      </rPr>
      <t xml:space="preserve">
(kpl z delnim izkopom in zasipom jame):</t>
    </r>
  </si>
  <si>
    <r>
      <t xml:space="preserve">Izdelava betonskega temelja za NN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</si>
  <si>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t xml:space="preserve"> - temelj za N-drog (ca. 0,6 m3 beton C20/C25)</t>
  </si>
  <si>
    <t xml:space="preserve"> - temelj za K-drog (ca. 2,2 m3 beton C20/C25)</t>
  </si>
  <si>
    <t xml:space="preserve"> - temelj za Z-drog (ca. 2,5 m3 beton C20/C25)</t>
  </si>
  <si>
    <r>
      <rPr>
        <b/>
        <sz val="10"/>
        <rFont val="Calibri"/>
        <family val="2"/>
        <charset val="238"/>
        <scheme val="minor"/>
      </rPr>
      <t>Strojna postavitev NN betonskega droga</t>
    </r>
    <r>
      <rPr>
        <sz val="10"/>
        <rFont val="Calibri"/>
        <family val="2"/>
        <charset val="238"/>
        <scheme val="minor"/>
      </rPr>
      <t xml:space="preserve">
(kpl z pripravo in sestavo droga, pritrditvijo opreme, postavitvijo droga v predhodno izdelan temelj ter premontažo vodnikov):</t>
    </r>
  </si>
  <si>
    <t xml:space="preserve"> - K-drog</t>
  </si>
  <si>
    <t xml:space="preserve"> - Z-drog</t>
  </si>
  <si>
    <t xml:space="preserve"> - SKS 2×16</t>
  </si>
  <si>
    <t xml:space="preserve"> - SKS 4×16</t>
  </si>
  <si>
    <t xml:space="preserve"> - SKS 3×35+70</t>
  </si>
  <si>
    <t xml:space="preserve"> - SKS 3×70+70</t>
  </si>
  <si>
    <r>
      <t xml:space="preserve">Spajanje obst. NN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</si>
  <si>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 xml:space="preserve"> - goli vodnik (do 1×35/6)</t>
  </si>
  <si>
    <t xml:space="preserve"> - goli vodnik (do 1×70/12)</t>
  </si>
  <si>
    <t>Zamenjava/dopolnitev opreme na stoječa nadzemna NN oporišča:</t>
  </si>
  <si>
    <t xml:space="preserve"> - konzola za SKS</t>
  </si>
  <si>
    <t xml:space="preserve"> - konzola kovinska ravna</t>
  </si>
  <si>
    <t xml:space="preserve"> - izolator (podporni)</t>
  </si>
  <si>
    <t xml:space="preserve"> - NN odvodnik prenapetosti</t>
  </si>
  <si>
    <t>-  ozemljitveni vod (Al vrv) na drog s priključitvijo na valjanec</t>
  </si>
  <si>
    <t xml:space="preserve"> - strešica lesenega droga</t>
  </si>
  <si>
    <t xml:space="preserve"> - tablica (opozorilna, tekoča številka, oznaka)</t>
  </si>
  <si>
    <t>Spajanje NN vodnikov na prehodu ali odcepu:</t>
  </si>
  <si>
    <t xml:space="preserve"> - SKS - SKS</t>
  </si>
  <si>
    <t xml:space="preserve"> - SKS - KB</t>
  </si>
  <si>
    <r>
      <rPr>
        <b/>
        <sz val="10"/>
        <rFont val="Calibri"/>
        <family val="2"/>
        <charset val="238"/>
        <scheme val="minor"/>
      </rPr>
      <t>Montaža in zaščita NN kabla na NN drog:</t>
    </r>
    <r>
      <rPr>
        <sz val="10"/>
        <rFont val="Calibri"/>
        <family val="2"/>
        <charset val="238"/>
        <scheme val="minor"/>
      </rPr>
      <t xml:space="preserve">
 - s kovinsko cevjo ali pločevinastim ščitnikom</t>
    </r>
  </si>
  <si>
    <r>
      <rPr>
        <b/>
        <sz val="10"/>
        <rFont val="Calibri"/>
        <family val="2"/>
        <charset val="238"/>
        <scheme val="minor"/>
      </rPr>
      <t>Montaža opreme na NN nadzemna oporišča:</t>
    </r>
    <r>
      <rPr>
        <sz val="10"/>
        <rFont val="Calibri"/>
        <family val="2"/>
        <charset val="238"/>
        <scheme val="minor"/>
      </rPr>
      <t xml:space="preserve">
 - NN odvodniki prenapetosti (kpl z ozemljitvami na drogu)</t>
    </r>
  </si>
  <si>
    <t>Premontaže ob zamenjavi NN nadzemnih oporišč:</t>
  </si>
  <si>
    <t xml:space="preserve"> - obst. NN nadzemni odcep (SKS, goli vodniki)</t>
  </si>
  <si>
    <t xml:space="preserve"> - obst. NN kabelski odcep (kpl z ponovno priključitvijo)</t>
  </si>
  <si>
    <t xml:space="preserve"> - obst. TK vod na drogu</t>
  </si>
  <si>
    <t xml:space="preserve"> - obst. vod JR na drogu</t>
  </si>
  <si>
    <t>SN KABLOVODI (elektromontažni del)</t>
  </si>
  <si>
    <r>
      <t>- 3×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</si>
  <si>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- 3×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</si>
  <si>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t>Uvlečenje enožilnega SN kabla v cev:</t>
  </si>
  <si>
    <r>
      <t xml:space="preserve">Izvedba SN kabelskega končnika
</t>
    </r>
    <r>
      <rPr>
        <sz val="10"/>
        <rFont val="Calibri"/>
        <family val="2"/>
        <charset val="238"/>
        <scheme val="minor"/>
      </rPr>
      <t>(kpl s priklopom in ozemljitvijo ekrana):</t>
    </r>
  </si>
  <si>
    <r>
      <t>- kpl za tri enožilne SN kable 70 mm</t>
    </r>
    <r>
      <rPr>
        <vertAlign val="superscript"/>
        <sz val="10"/>
        <rFont val="Calibri"/>
        <family val="2"/>
        <charset val="238"/>
        <scheme val="minor"/>
      </rPr>
      <t>2</t>
    </r>
  </si>
  <si>
    <t>gar</t>
  </si>
  <si>
    <r>
      <t>- kpl za tri enožilne SN kable 150 mm</t>
    </r>
    <r>
      <rPr>
        <vertAlign val="superscript"/>
        <sz val="10"/>
        <rFont val="Calibri"/>
        <family val="2"/>
        <charset val="238"/>
        <scheme val="minor"/>
      </rPr>
      <t>2</t>
    </r>
  </si>
  <si>
    <t>Izvedba SN kabelske spojke:</t>
  </si>
  <si>
    <r>
      <t>- za enožilni SN kabel 1×70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</si>
  <si>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enožilni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</si>
  <si>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t>NADZEMNO SNO</t>
  </si>
  <si>
    <t xml:space="preserve"> - N-drog v drogovnikih (kleščah)</t>
  </si>
  <si>
    <t xml:space="preserve"> - N-drog v obst. drogovnike (klešče)</t>
  </si>
  <si>
    <r>
      <t xml:space="preserve">Izdelava betonskega temelja za SN betonski drog
</t>
    </r>
    <r>
      <rPr>
        <sz val="10"/>
        <rFont val="Calibri"/>
        <family val="2"/>
        <charset val="238"/>
        <scheme val="minor"/>
      </rPr>
      <t>(kpl z izkopom, dobavo, postavitvijo in niveliranjem dveh betonskih cevi Φ 60, postavljenih na betonsko C16/20 podlago debeline 5 cm, vgradnjo cevi za prehod kablov, betoniranjem temelja z betonom C20/25 in ročnim zalitjem betonske cevi po namestitvi droga z betonom C20/25 (agregat fine granulacije), odvozom odvečnega materiala na trajno deponijo. Komplet z vsemi deli, vsemi materiali, prenosi in prevozi.)</t>
    </r>
  </si>
  <si>
    <t xml:space="preserve"> - temelj za N-drog (ca. 2,0 m3 beton C20/C25)</t>
  </si>
  <si>
    <t xml:space="preserve"> - temelj za K-drog (ca. 5,2 m3 beton C20/C25)</t>
  </si>
  <si>
    <t xml:space="preserve"> - temelj za Z-drog (ca. 8,9 m3 beton C20/C25)</t>
  </si>
  <si>
    <r>
      <t xml:space="preserve">Strojna postavitev SN betonskega droga
</t>
    </r>
    <r>
      <rPr>
        <sz val="10"/>
        <rFont val="Calibri"/>
        <family val="2"/>
        <charset val="238"/>
        <scheme val="minor"/>
      </rPr>
      <t>(kpl z pripravo in sestavo droga, montažo konzol, pritrditvijo opreme, postavitvijo droga v predhodno izdelan temelj ter premontažo vodnikov):</t>
    </r>
  </si>
  <si>
    <t xml:space="preserve"> - goli vodniki (do 1×35/6)</t>
  </si>
  <si>
    <t xml:space="preserve"> - goli vodniki (do 1×70/12)</t>
  </si>
  <si>
    <t xml:space="preserve"> - univerzalni kabel 3×16/10 </t>
  </si>
  <si>
    <r>
      <t xml:space="preserve"> - univerzalni kabel 3×70/16</t>
    </r>
    <r>
      <rPr>
        <vertAlign val="superscript"/>
        <sz val="10"/>
        <rFont val="Calibri"/>
        <family val="2"/>
        <charset val="238"/>
        <scheme val="minor"/>
      </rPr>
      <t xml:space="preserve"> </t>
    </r>
  </si>
  <si>
    <t xml:space="preserve"> - univerzalni kabel 3×95/25</t>
  </si>
  <si>
    <t xml:space="preserve"> - optični kabel</t>
  </si>
  <si>
    <r>
      <t xml:space="preserve">Spajanje obst. SN vodnikov v razpetini
</t>
    </r>
    <r>
      <rPr>
        <sz val="10"/>
        <rFont val="Calibri"/>
        <family val="2"/>
        <charset val="238"/>
        <scheme val="minor"/>
      </rPr>
      <t>(kpl z odpenjanjem, spajanjem, pritrjevanjem ter napenjanjem):</t>
    </r>
  </si>
  <si>
    <t>- kpl za univerzalni kabel 3×16/10</t>
  </si>
  <si>
    <t xml:space="preserve">- kpl za univerzalni kabel 3×70/16 </t>
  </si>
  <si>
    <t>- kpl za univerzalni kabel 3×95/25</t>
  </si>
  <si>
    <t>Izvedba SN kabelske spojke na drogu ali v zemlji:</t>
  </si>
  <si>
    <t>- za univerzalni kabel 3×16/10</t>
  </si>
  <si>
    <t xml:space="preserve">- za univerzalni kabel 3×70/16 </t>
  </si>
  <si>
    <t>- za univerzalni kabel 3×95/25</t>
  </si>
  <si>
    <r>
      <t xml:space="preserve">Montaža posamezne opreme na ležeča nadzemna SN oporišča:
</t>
    </r>
    <r>
      <rPr>
        <sz val="10"/>
        <rFont val="Calibri"/>
        <family val="2"/>
        <charset val="238"/>
        <scheme val="minor"/>
      </rPr>
      <t>(kpl z izvedbo vseh ozemljitev na drogu)</t>
    </r>
  </si>
  <si>
    <t xml:space="preserve"> - konzola kabelskih glav in odvodnikov prenapetosti</t>
  </si>
  <si>
    <t xml:space="preserve"> - 3× SN odvodnik prenapetosti</t>
  </si>
  <si>
    <t xml:space="preserve"> - SN ločilno stikalo z ročnim pogonom</t>
  </si>
  <si>
    <t xml:space="preserve"> - SN ločilno stikalo z dvojnim ročnim pogonom</t>
  </si>
  <si>
    <t>Zamenjava/dopolnitev opreme na stoječa nadzemna SN oporišča:</t>
  </si>
  <si>
    <t xml:space="preserve"> - kovinska konzola</t>
  </si>
  <si>
    <t xml:space="preserve"> - izolator (podporni, viseči, zatezni)</t>
  </si>
  <si>
    <t xml:space="preserve"> - SN odvodnik prenapetosti</t>
  </si>
  <si>
    <t>Izvedba ločitev vodnikov nadzemnega SN voda:</t>
  </si>
  <si>
    <t xml:space="preserve"> - razklenitev tokovnih lokov na DV</t>
  </si>
  <si>
    <t xml:space="preserve"> - sklenitev tokovnih lokov na DV</t>
  </si>
  <si>
    <t>Premontaže ob zamenjavi SN nadzemnih oporišč:</t>
  </si>
  <si>
    <t xml:space="preserve"> - obst. SN nadzemni odcep (kpl z ponovno priključitvijo)</t>
  </si>
  <si>
    <t xml:space="preserve"> - obst. SN kabelski odcep (kpl z ponovno priključitvijo)</t>
  </si>
  <si>
    <t xml:space="preserve"> - obst. optični kabel (kpl z opremo)</t>
  </si>
  <si>
    <r>
      <rPr>
        <b/>
        <sz val="10"/>
        <rFont val="Calibri"/>
        <family val="2"/>
        <charset val="238"/>
        <scheme val="minor"/>
      </rPr>
      <t>Zamenjava NN povezave</t>
    </r>
    <r>
      <rPr>
        <sz val="10"/>
        <rFont val="Calibri"/>
        <family val="2"/>
        <charset val="238"/>
        <scheme val="minor"/>
      </rPr>
      <t xml:space="preserve"> na obst. stebrni TP
(kpl z demontažo obst. NN povezave, priključitvijo v NNRO)</t>
    </r>
  </si>
  <si>
    <r>
      <t xml:space="preserve">Zamenjavo razdelilne omarice </t>
    </r>
    <r>
      <rPr>
        <sz val="10"/>
        <rFont val="Calibri"/>
        <family val="2"/>
        <charset val="238"/>
        <scheme val="minor"/>
      </rPr>
      <t>na obst. stebrni TP
(kpl z demontažo obst. omarice, montažo nove omarice z nosilcem, montažo ščitnika kablov za prehod kablov ter prevezavo obst. NN izvodov)</t>
    </r>
  </si>
  <si>
    <t>OZEMLJILA</t>
  </si>
  <si>
    <r>
      <t xml:space="preserve">Izvedba ozemljil </t>
    </r>
    <r>
      <rPr>
        <sz val="10"/>
        <rFont val="Calibri"/>
        <family val="2"/>
        <charset val="238"/>
        <scheme val="minor"/>
      </rPr>
      <t>(polaganje valjanca, kpl z izvedbo spojev)</t>
    </r>
  </si>
  <si>
    <t>- polaganje valjanca v obstoječ kabelski jarek</t>
  </si>
  <si>
    <t>- izvedba potencialnega obroča pri SM z ločilnim stikalom</t>
  </si>
  <si>
    <t>- izvedba potencialnega obroča pri kovinski omarici</t>
  </si>
  <si>
    <t>DEMONTAŽNA DELA</t>
  </si>
  <si>
    <r>
      <rPr>
        <b/>
        <sz val="10"/>
        <rFont val="Calibri"/>
        <family val="2"/>
        <charset val="238"/>
        <scheme val="minor"/>
      </rPr>
      <t>Odstranitev lesenih oporišč</t>
    </r>
    <r>
      <rPr>
        <sz val="10"/>
        <rFont val="Calibri"/>
        <family val="2"/>
        <charset val="238"/>
        <scheme val="minor"/>
      </rPr>
      <t xml:space="preserve"> 
(kpl z vso opremo, odvozom ter odkopom in zasipom jame):</t>
    </r>
  </si>
  <si>
    <t xml:space="preserve"> - N-drog v drogovniku (kleščah)</t>
  </si>
  <si>
    <t xml:space="preserve"> - N-drog v drogovniku (kleščah) z ločilnikom</t>
  </si>
  <si>
    <t xml:space="preserve"> - A-drog v drogovnikih (kleščah) z ločilnikom</t>
  </si>
  <si>
    <r>
      <rPr>
        <b/>
        <sz val="10"/>
        <rFont val="Calibri"/>
        <family val="2"/>
        <charset val="238"/>
        <scheme val="minor"/>
      </rPr>
      <t xml:space="preserve">Odstranitev betonskih drogov ter betonskih temeljev 
</t>
    </r>
    <r>
      <rPr>
        <sz val="10"/>
        <rFont val="Calibri"/>
        <family val="2"/>
        <charset val="238"/>
        <scheme val="minor"/>
      </rPr>
      <t>(kpl z uporabo lastnega pnevmatskega kladiva, odvozom materiala na trajno deponijo in vgradnjo materiala za zasip jame brez stroškov materiala):</t>
    </r>
  </si>
  <si>
    <t xml:space="preserve"> - NN drog (tip N)</t>
  </si>
  <si>
    <t xml:space="preserve"> - NN drog (tip K ali Z)</t>
  </si>
  <si>
    <t xml:space="preserve"> - SN drog (tip N)</t>
  </si>
  <si>
    <t xml:space="preserve"> - SN drog (tip K ali Z)</t>
  </si>
  <si>
    <r>
      <rPr>
        <b/>
        <sz val="10"/>
        <rFont val="Calibri"/>
        <family val="2"/>
        <charset val="238"/>
        <scheme val="minor"/>
      </rPr>
      <t>Odstranitev vodnikov</t>
    </r>
    <r>
      <rPr>
        <sz val="10"/>
        <rFont val="Calibri"/>
        <family val="2"/>
        <charset val="238"/>
        <scheme val="minor"/>
      </rPr>
      <t xml:space="preserve"> 
(kpl z odpetjem in zvijanjem vodnikov in odvozom):</t>
    </r>
  </si>
  <si>
    <t xml:space="preserve"> - SKS</t>
  </si>
  <si>
    <t xml:space="preserve"> - 4× goli vodnik (upoštevana trasna dolžina NNO)</t>
  </si>
  <si>
    <t xml:space="preserve"> - 3× goli vodnik (upoštevana trasna dolžina DV)</t>
  </si>
  <si>
    <t xml:space="preserve"> - univerzalni kabel</t>
  </si>
  <si>
    <t>VSE SKUPAJ (brez DDV):</t>
  </si>
  <si>
    <t>Žig in podpis:</t>
  </si>
  <si>
    <t>OPOMBE:</t>
  </si>
  <si>
    <t>1.</t>
  </si>
  <si>
    <t>V ceni postavk je zajeto:</t>
  </si>
  <si>
    <t xml:space="preserve"> - vsa pripravljalna dela;
 - skupni ogledi objekta, prisotnost ob zakoličbi objekta;
 - usklajevanje z gradbenim izvajalcem;
 - zavarovanje del ter ukrepi za varovanje zdravja in varovanja oseb (na gradbišču in na vplivnem območju);    </t>
  </si>
  <si>
    <t xml:space="preserve"> - vsi transportni stroški (prevoz delavcev, premik strojne mehanizacije, ...); 
 - vsi transportni in manipulacijski stroški materiala (nakladanje, prevoz na delovišče, razkladanje, razvoz po delovišču);       
 - odvoz demontiranega na skladišče naročnika;
 - odvoz odvečnega gradbenega materiala na trajno deponijo (vključno s stroški deponiranja);</t>
  </si>
  <si>
    <t xml:space="preserve"> - dobava gradbenih materialov (betonske cevi, beton, gramoz, pesek, mivka, ilovica, …);
 - dobava drobnega montažnega materiala (kabelski čevlji Cu vključno do 16 mm2, tulci vključno do 10 mm2, VS letev, 
   vezice, žičniki, žica PF, opozorilni trak, vijaki lesni (do vključno 5 mm), vijačni material do M12, PF žica do vključno 10 
   mm2 (črna, modra, Ru-Ze), izolirni trak, ...);</t>
  </si>
  <si>
    <t xml:space="preserve"> - povrnitev terena v prvotno stanje (odvoz odvečnega materiala, ročno planiranje, zatravitev, čiščenje, …)</t>
  </si>
  <si>
    <t xml:space="preserve"> - ostala nepredvidena pripravljalna (5 %), gradbena (5%) in montažna dela (3%);</t>
  </si>
  <si>
    <t>2.</t>
  </si>
  <si>
    <t xml:space="preserve">Material, katerega zagotovi naročnik (elektromontažni material, drogovi, drogovniki, vijačni material, zaščitne cevi, …) se nahaja v skladišču posamezne OE. </t>
  </si>
  <si>
    <t>IV. kateg</t>
  </si>
  <si>
    <t xml:space="preserve"> - izdelava prebojev</t>
  </si>
  <si>
    <t xml:space="preserve"> - popravilo fasade</t>
  </si>
  <si>
    <r>
      <rPr>
        <b/>
        <sz val="10"/>
        <rFont val="Calibri"/>
        <family val="2"/>
        <charset val="238"/>
        <scheme val="minor"/>
      </rPr>
      <t xml:space="preserve">Gradbeni del izvedbe zveznega voda </t>
    </r>
    <r>
      <rPr>
        <sz val="10"/>
        <rFont val="Calibri"/>
        <family val="2"/>
        <charset val="238"/>
        <scheme val="minor"/>
      </rPr>
      <t xml:space="preserve">
</t>
    </r>
  </si>
  <si>
    <r>
      <t xml:space="preserve">Polaganje SN kabla v kabelski jarek 
</t>
    </r>
    <r>
      <rPr>
        <sz val="10"/>
        <rFont val="Calibri"/>
        <family val="2"/>
        <charset val="238"/>
        <scheme val="minor"/>
      </rPr>
      <t xml:space="preserve">z nameščanjem distančnikov (razmestitev-trikot) </t>
    </r>
  </si>
  <si>
    <r>
      <t>- 1× trižilni SN kabel 3×95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</si>
  <si>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- 1× trižilni SN kabel 3×150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</si>
  <si>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rPr>
        <b/>
        <sz val="10"/>
        <rFont val="Calibri"/>
        <family val="2"/>
        <charset val="238"/>
        <scheme val="minor"/>
      </rPr>
      <t>Montaža in zaščita SN kablov na lesenem drogu:</t>
    </r>
    <r>
      <rPr>
        <sz val="10"/>
        <rFont val="Calibri"/>
        <family val="2"/>
        <charset val="238"/>
        <scheme val="minor"/>
      </rPr>
      <t xml:space="preserve">
- s pločevinastim ščitnikom</t>
    </r>
  </si>
  <si>
    <t>- debelina dreves od 10 do 15 cm premera</t>
  </si>
  <si>
    <r>
      <t>Montaža kompletne tipske opreme v NN omarico</t>
    </r>
    <r>
      <rPr>
        <sz val="10"/>
        <rFont val="Calibri"/>
        <family val="2"/>
        <charset val="238"/>
        <scheme val="minor"/>
      </rPr>
      <t xml:space="preserve"> 
(kpl z montažo NH stikalnih letev, NH varovalk, NN odvodnikov prenapetosti, PEN zbiralke, ozemljitvene pobezave PEN- valjanec, ter ožičenjem):</t>
    </r>
  </si>
  <si>
    <r>
      <t xml:space="preserve">Montaža posamezne opreme v obst. NN omarico 
</t>
    </r>
    <r>
      <rPr>
        <sz val="10"/>
        <rFont val="Calibri"/>
        <family val="2"/>
        <charset val="238"/>
        <scheme val="minor"/>
      </rPr>
      <t>(kpl z ožičenjem)</t>
    </r>
    <r>
      <rPr>
        <b/>
        <sz val="10"/>
        <rFont val="Calibri"/>
        <family val="2"/>
        <charset val="238"/>
        <scheme val="minor"/>
      </rPr>
      <t>:</t>
    </r>
  </si>
  <si>
    <r>
      <t>- kpl za trižilni SN kabel 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</si>
  <si>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kpl za trižilne SN kabel 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</si>
  <si>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trižilni SN kabel 1×95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</si>
  <si>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>- za trižilni SN kabel 1×150 mm</t>
    </r>
    <r>
      <rPr>
        <vertAlign val="superscript"/>
        <sz val="10"/>
        <rFont val="Calibri"/>
        <family val="2"/>
        <charset val="238"/>
        <scheme val="minor"/>
      </rPr>
      <t>2</t>
    </r>
  </si>
  <si>
    <r>
      <t xml:space="preserve">Montaža novih vodnikov na SN nadzemna oporišča 
</t>
    </r>
    <r>
      <rPr>
        <sz val="10"/>
        <rFont val="Calibri"/>
        <family val="2"/>
        <charset val="238"/>
        <scheme val="minor"/>
      </rPr>
      <t>(kpl z razvlačenjem, dvigovanjem, napenjanjem in pritrjevanjem):</t>
    </r>
  </si>
  <si>
    <t>- debelina dreves od 15 do 20 cm premera</t>
  </si>
  <si>
    <t>- debelina dreves nad 25 cm premera</t>
  </si>
  <si>
    <t>1.5</t>
  </si>
  <si>
    <t>1.5.1</t>
  </si>
  <si>
    <t>1.5.2</t>
  </si>
  <si>
    <t>1.5.3</t>
  </si>
  <si>
    <r>
      <t xml:space="preserve">Ureditev urejenih površin 
</t>
    </r>
    <r>
      <rPr>
        <sz val="10"/>
        <rFont val="Calibri"/>
        <family val="2"/>
        <charset val="238"/>
        <scheme val="minor"/>
      </rPr>
      <t>(dobava in posipanje sejane zemlje v debelini 15 cm, kpl z razvozom po trasi ter vsemi ostalimi deli):</t>
    </r>
  </si>
  <si>
    <t xml:space="preserve"> - montaža sidra</t>
  </si>
  <si>
    <r>
      <t>Montaža novih vodnikov na NN nadzemna oporišča</t>
    </r>
    <r>
      <rPr>
        <sz val="10"/>
        <rFont val="Calibri"/>
        <family val="2"/>
        <charset val="238"/>
        <scheme val="minor"/>
      </rPr>
      <t xml:space="preserve"> 
(kpl z razvlačenjem, dvigovanjem, napenjanjem in pritrjevanjem):</t>
    </r>
  </si>
  <si>
    <r>
      <rPr>
        <b/>
        <sz val="10"/>
        <rFont val="Calibri"/>
        <family val="2"/>
        <charset val="238"/>
        <scheme val="minor"/>
      </rPr>
      <t xml:space="preserve">Strojna postavitev SN lesenega droga
</t>
    </r>
    <r>
      <rPr>
        <sz val="10"/>
        <rFont val="Calibri"/>
        <family val="2"/>
        <charset val="238"/>
        <scheme val="minor"/>
      </rPr>
      <t>(kpl z pripravo in sestavo droga, pritrditvijo opreme, postavitvijo droga, premontažo vodnikov):</t>
    </r>
  </si>
  <si>
    <r>
      <rPr>
        <b/>
        <sz val="10"/>
        <rFont val="Calibri"/>
        <family val="2"/>
        <charset val="238"/>
        <scheme val="minor"/>
      </rPr>
      <t xml:space="preserve">Ročna postavitev SN lesenega droga
</t>
    </r>
    <r>
      <rPr>
        <sz val="10"/>
        <rFont val="Calibri"/>
        <family val="2"/>
        <charset val="238"/>
        <scheme val="minor"/>
      </rPr>
      <t>(kpl z pripravo in sestavo droga, pritrditvijo opreme, postavitvijo droga, premontažo vodnikov):</t>
    </r>
  </si>
  <si>
    <t>2.1.1</t>
  </si>
  <si>
    <t>2.1.2</t>
  </si>
  <si>
    <t>2.1.3</t>
  </si>
  <si>
    <t>2.1.4</t>
  </si>
  <si>
    <t>2.5</t>
  </si>
  <si>
    <t>2.5.1</t>
  </si>
  <si>
    <t>2.5.2</t>
  </si>
  <si>
    <t>2.6</t>
  </si>
  <si>
    <t>2.6.1</t>
  </si>
  <si>
    <t>2.6.2</t>
  </si>
  <si>
    <t>2.7</t>
  </si>
  <si>
    <t>2.7.1</t>
  </si>
  <si>
    <t>2.7.2</t>
  </si>
  <si>
    <t>2.8</t>
  </si>
  <si>
    <t>2.8.1</t>
  </si>
  <si>
    <t>2.8.2</t>
  </si>
  <si>
    <t>2.8.3</t>
  </si>
  <si>
    <t>2.8.4</t>
  </si>
  <si>
    <t>2.9</t>
  </si>
  <si>
    <t>2.9.1</t>
  </si>
  <si>
    <t>2.9.2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</si>
  <si>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</si>
  <si>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</si>
  <si>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</si>
  <si>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</si>
  <si>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</si>
  <si>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</si>
  <si>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</si>
  <si>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</si>
  <si>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</si>
  <si>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2.16.3</t>
  </si>
  <si>
    <t>2.17</t>
  </si>
  <si>
    <t>2.17.1</t>
  </si>
  <si>
    <t>2.17.2</t>
  </si>
  <si>
    <t>2.18</t>
  </si>
  <si>
    <t>2.19</t>
  </si>
  <si>
    <t>3.1.1</t>
  </si>
  <si>
    <t>3.1.2</t>
  </si>
  <si>
    <t>3.1.3</t>
  </si>
  <si>
    <t>3.1.4</t>
  </si>
  <si>
    <t>3.2.1</t>
  </si>
  <si>
    <t>3.2.2</t>
  </si>
  <si>
    <t>3.2.3</t>
  </si>
  <si>
    <t>3.2.4</t>
  </si>
  <si>
    <t xml:space="preserve"> - goli vodniki</t>
  </si>
  <si>
    <t>SM</t>
  </si>
  <si>
    <r>
      <t xml:space="preserve">Odpenjanje in ponovno pritrjevanje obst. vodnikov na SN nadzemnih oporiščih </t>
    </r>
    <r>
      <rPr>
        <sz val="10"/>
        <rFont val="Calibri"/>
        <family val="2"/>
        <charset val="238"/>
        <scheme val="minor"/>
      </rPr>
      <t>(v primeru napenjanja obst. vodnikov v napenjalnem polju)</t>
    </r>
  </si>
  <si>
    <t>Odpenjanje in ponovno pritrjevanje obst. vodnikov na SN nadzemnih oporiščih (v primeru napenjanja obst. vodnikov v napenjalnem polju)</t>
  </si>
  <si>
    <t>GRADBENA DELA</t>
  </si>
  <si>
    <t>NN KABLOVODI</t>
  </si>
  <si>
    <t>SN KABLOVODI</t>
  </si>
  <si>
    <t>NNO</t>
  </si>
  <si>
    <t>SNO</t>
  </si>
  <si>
    <t>DEMONTAŽA</t>
  </si>
  <si>
    <t>SM (NNO)</t>
  </si>
  <si>
    <t>SM (SNO)</t>
  </si>
  <si>
    <t xml:space="preserve"> - dolblenje zidu/tlaka ter vgrajevanje cevi 63 mm</t>
  </si>
  <si>
    <t xml:space="preserve"> - vgrajevanje kabelskega kanala</t>
  </si>
  <si>
    <r>
      <rPr>
        <b/>
        <sz val="10"/>
        <rFont val="Calibri"/>
        <family val="2"/>
        <charset val="238"/>
        <scheme val="minor"/>
      </rPr>
      <t>Podiranje dreves od fi 10 cm do fi 30 cm  in spravilom lesa na deponijo.</t>
    </r>
  </si>
  <si>
    <r>
      <rPr>
        <b/>
        <sz val="10"/>
        <rFont val="Calibri"/>
        <family val="2"/>
        <charset val="238"/>
        <scheme val="minor"/>
      </rPr>
      <t xml:space="preserve">Odstranitev grmičevja ter manjših dreves </t>
    </r>
    <r>
      <rPr>
        <sz val="10"/>
        <rFont val="Calibri"/>
        <family val="2"/>
        <charset val="238"/>
        <scheme val="minor"/>
      </rPr>
      <t>(debelina do 10 cm) s čiščenjem in spravilom odstranjenega materiala na trajno deponijo.</t>
    </r>
  </si>
  <si>
    <t>2.7.3</t>
  </si>
  <si>
    <t>2.7.4</t>
  </si>
  <si>
    <t>2.15.1</t>
  </si>
  <si>
    <t>2.15.2</t>
  </si>
  <si>
    <t>2.15.3</t>
  </si>
  <si>
    <t>2.19.1</t>
  </si>
  <si>
    <t>2.19.2</t>
  </si>
  <si>
    <t>2.19.3</t>
  </si>
  <si>
    <t>2.19.4</t>
  </si>
  <si>
    <t>3.5</t>
  </si>
  <si>
    <t>3.3.1</t>
  </si>
  <si>
    <t>3.3.2</t>
  </si>
  <si>
    <t>3.3.3</t>
  </si>
  <si>
    <t>3.3.4</t>
  </si>
  <si>
    <t>3.4.1</t>
  </si>
  <si>
    <t>3.4.2</t>
  </si>
  <si>
    <t>3.4.3</t>
  </si>
  <si>
    <t>3.4.4</t>
  </si>
  <si>
    <t>3.5.1</t>
  </si>
  <si>
    <t>3.5.2</t>
  </si>
  <si>
    <t>3.5.3</t>
  </si>
  <si>
    <t>3.5.4</t>
  </si>
  <si>
    <t>3.6</t>
  </si>
  <si>
    <t>3.6.1</t>
  </si>
  <si>
    <t>3.6.2</t>
  </si>
  <si>
    <t>3.6.3</t>
  </si>
  <si>
    <t>3.6.4</t>
  </si>
  <si>
    <t>3.6.5</t>
  </si>
  <si>
    <t>3.6.6</t>
  </si>
  <si>
    <t>3.6.7</t>
  </si>
  <si>
    <t>3.7</t>
  </si>
  <si>
    <t>3.7.1</t>
  </si>
  <si>
    <t>3.7.2</t>
  </si>
  <si>
    <t>3.7.3</t>
  </si>
  <si>
    <t>3.7.4</t>
  </si>
  <si>
    <t>3.7.5</t>
  </si>
  <si>
    <t>3.7.6</t>
  </si>
  <si>
    <t>4.1.1</t>
  </si>
  <si>
    <t>4.1.2</t>
  </si>
  <si>
    <t>4.1.3</t>
  </si>
  <si>
    <t>4.1.4</t>
  </si>
  <si>
    <t>4.1.5</t>
  </si>
  <si>
    <t>4.1.6</t>
  </si>
  <si>
    <t>4.1.7</t>
  </si>
  <si>
    <t>4.12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</si>
  <si>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</si>
  <si>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</si>
  <si>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</si>
  <si>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</si>
  <si>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</si>
  <si>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</si>
  <si>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</si>
  <si>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</si>
  <si>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</si>
  <si>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</si>
  <si>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4.2.11</t>
  </si>
  <si>
    <r>
      <rPr>
        <b/>
        <sz val="10"/>
        <rFont val="Calibri"/>
        <family val="2"/>
        <charset val="238"/>
        <scheme val="minor"/>
      </rPr>
      <t xml:space="preserve">Strojna postavitev NN lesenega droga
</t>
    </r>
    <r>
      <rPr>
        <sz val="10"/>
        <rFont val="Calibri"/>
        <family val="2"/>
        <charset val="238"/>
        <scheme val="minor"/>
      </rPr>
      <t>(kpl z izkopom jame, pripravo in sestavo droga, pritrditvijo opreme, postavitvijo droga, premontažo vodnikov ter zasipom jame):</t>
    </r>
  </si>
  <si>
    <t>4.3.1</t>
  </si>
  <si>
    <t>4.3.2</t>
  </si>
  <si>
    <t>4.3.3</t>
  </si>
  <si>
    <t>4.4.1</t>
  </si>
  <si>
    <t>4.4.2</t>
  </si>
  <si>
    <t>4.4.3</t>
  </si>
  <si>
    <t>4.5</t>
  </si>
  <si>
    <t>4.5.1</t>
  </si>
  <si>
    <t>4.5.2</t>
  </si>
  <si>
    <t>4.5.3</t>
  </si>
  <si>
    <t>4.6</t>
  </si>
  <si>
    <t>4.6.1</t>
  </si>
  <si>
    <t>4.6.2</t>
  </si>
  <si>
    <t>4.6.3</t>
  </si>
  <si>
    <t>4.6.4</t>
  </si>
  <si>
    <t>4.7</t>
  </si>
  <si>
    <t>4.7.1</t>
  </si>
  <si>
    <t>4.7.2</t>
  </si>
  <si>
    <t>4.8</t>
  </si>
  <si>
    <t>4.8.1</t>
  </si>
  <si>
    <t>4.8.2</t>
  </si>
  <si>
    <t>4.8.3</t>
  </si>
  <si>
    <t>4.8.4</t>
  </si>
  <si>
    <t>4.8.5</t>
  </si>
  <si>
    <t>4.8.6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</si>
  <si>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</si>
  <si>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</si>
  <si>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</si>
  <si>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</si>
  <si>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</si>
  <si>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</si>
  <si>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</si>
  <si>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</si>
  <si>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4.10</t>
  </si>
  <si>
    <t>4.10.1</t>
  </si>
  <si>
    <t>4.10.2</t>
  </si>
  <si>
    <t>4.11</t>
  </si>
  <si>
    <t>4.13</t>
  </si>
  <si>
    <t>4.13.1</t>
  </si>
  <si>
    <t>4.13.2</t>
  </si>
  <si>
    <t>4.13.3</t>
  </si>
  <si>
    <t>4.13.4</t>
  </si>
  <si>
    <t>4.14</t>
  </si>
  <si>
    <t>4.14.1</t>
  </si>
  <si>
    <t>4.14.2</t>
  </si>
  <si>
    <t>4.14.3</t>
  </si>
  <si>
    <t>4.14.4</t>
  </si>
  <si>
    <t xml:space="preserve"> - prestavitev obstoječe merilne garniture</t>
  </si>
  <si>
    <t xml:space="preserve"> - montaža varovalčnega podnožja in varovalk</t>
  </si>
  <si>
    <t xml:space="preserve"> - dobava in uvlečenja kabla NYY-J 4×10</t>
  </si>
  <si>
    <r>
      <rPr>
        <b/>
        <sz val="10"/>
        <rFont val="Calibri"/>
        <family val="2"/>
        <charset val="238"/>
        <scheme val="minor"/>
      </rPr>
      <t>Elektromontažni del izvedbe zveznega voda</t>
    </r>
    <r>
      <rPr>
        <sz val="10"/>
        <rFont val="Calibri"/>
        <family val="2"/>
        <charset val="238"/>
        <scheme val="minor"/>
      </rPr>
      <t xml:space="preserve">
(od PMO so hišne PO)</t>
    </r>
  </si>
  <si>
    <t xml:space="preserve"> - dobava in vgradnja priključne doze 200×200 mm s sponkami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</si>
  <si>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</si>
  <si>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</si>
  <si>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</si>
  <si>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</si>
  <si>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</si>
  <si>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</si>
  <si>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</si>
  <si>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</si>
  <si>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</si>
  <si>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</si>
  <si>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</si>
  <si>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</si>
  <si>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</si>
  <si>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</si>
  <si>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</si>
  <si>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</si>
  <si>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6.1.1</t>
  </si>
  <si>
    <t>6.1.2</t>
  </si>
  <si>
    <t>6.1.3</t>
  </si>
  <si>
    <t>6.1.4</t>
  </si>
  <si>
    <t>6.1.5</t>
  </si>
  <si>
    <t>7.1.1</t>
  </si>
  <si>
    <t>7.1.2</t>
  </si>
  <si>
    <t>7.1.3</t>
  </si>
  <si>
    <t>8.1.1</t>
  </si>
  <si>
    <t>8.1.2</t>
  </si>
  <si>
    <t>8.1.3</t>
  </si>
  <si>
    <t>8.1.4</t>
  </si>
  <si>
    <t>8.1.5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</si>
  <si>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</si>
  <si>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</si>
  <si>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</si>
  <si>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</si>
  <si>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</si>
  <si>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</si>
  <si>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</si>
  <si>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</si>
  <si>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</si>
  <si>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</si>
  <si>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</si>
  <si>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</si>
  <si>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</si>
  <si>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</si>
  <si>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</si>
  <si>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</si>
  <si>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</si>
  <si>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</si>
  <si>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</si>
  <si>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</si>
  <si>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</si>
  <si>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</si>
  <si>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</si>
  <si>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6.7.1</t>
  </si>
  <si>
    <t>6.7.2</t>
  </si>
  <si>
    <t>6.7.3</t>
  </si>
  <si>
    <t>6.7.4</t>
  </si>
  <si>
    <t>6.7.5</t>
  </si>
  <si>
    <t>6.8</t>
  </si>
  <si>
    <t>6.8.1</t>
  </si>
  <si>
    <t>6.8.2</t>
  </si>
  <si>
    <t>6.8.3</t>
  </si>
  <si>
    <t>6.9</t>
  </si>
  <si>
    <t>6.9.1</t>
  </si>
  <si>
    <t>6.9.2</t>
  </si>
  <si>
    <t>6.9.3</t>
  </si>
  <si>
    <t>6.10.1</t>
  </si>
  <si>
    <t>6.10.2</t>
  </si>
  <si>
    <t>6.10.3</t>
  </si>
  <si>
    <t>6.10</t>
  </si>
  <si>
    <t>6.10.4</t>
  </si>
  <si>
    <t>6.11</t>
  </si>
  <si>
    <t>6.11.1</t>
  </si>
  <si>
    <t>6.11.2</t>
  </si>
  <si>
    <t>6.11.3</t>
  </si>
  <si>
    <t>6.11.4</t>
  </si>
  <si>
    <t>6.11.5</t>
  </si>
  <si>
    <t>6.11.6</t>
  </si>
  <si>
    <t>6.12</t>
  </si>
  <si>
    <t>6.12.1</t>
  </si>
  <si>
    <t>6.12.2</t>
  </si>
  <si>
    <t>6.13</t>
  </si>
  <si>
    <t>6.14</t>
  </si>
  <si>
    <t>6.14.1</t>
  </si>
  <si>
    <t>6.14.2</t>
  </si>
  <si>
    <t>6.14.3</t>
  </si>
  <si>
    <t>6.14.4</t>
  </si>
  <si>
    <t>8.2.1</t>
  </si>
  <si>
    <t>8.2.2</t>
  </si>
  <si>
    <t>8.2.3</t>
  </si>
  <si>
    <t>8.2.4</t>
  </si>
  <si>
    <t>8.3.1</t>
  </si>
  <si>
    <t>8.3.2</t>
  </si>
  <si>
    <t>8.3.3</t>
  </si>
  <si>
    <t>8.3.4</t>
  </si>
  <si>
    <t>8.3.5</t>
  </si>
  <si>
    <t>PONUDBENI PREDRAČUN</t>
  </si>
  <si>
    <t>3.8</t>
  </si>
  <si>
    <t>3.9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</si>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</sst>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hair">
        <color indexed="64"/>
      </right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8">
    <xf numFmtId="0" fontId="0" fillId="0" borderId="0" xfId="0"/>
    <xf numFmtId="0" fontId="6" fillId="0" borderId="0" xfId="0" applyFont="1" applyFill="1" applyBorder="1" applyAlignment="1" applyProtection="1">
      <alignment vertical="top" wrapText="1"/>
    </xf>
    <xf numFmtId="44" fontId="3" fillId="0" borderId="5" xfId="0" applyNumberFormat="1" applyFont="1" applyFill="1" applyBorder="1" applyAlignment="1" applyProtection="1">
      <alignment vertical="top" wrapText="1"/>
    </xf>
    <xf numFmtId="44" fontId="3" fillId="0" borderId="5" xfId="0" applyNumberFormat="1" applyFont="1" applyFill="1" applyBorder="1" applyAlignment="1" applyProtection="1">
      <alignment vertical="top" wrapText="1"/>
      <protection locked="0"/>
    </xf>
    <xf numFmtId="49" fontId="4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  <protection locked="0"/>
    </xf>
    <xf numFmtId="44" fontId="3" fillId="0" borderId="0" xfId="0" applyNumberFormat="1" applyFont="1" applyFill="1" applyBorder="1" applyAlignment="1" applyProtection="1">
      <alignment vertical="top" wrapText="1"/>
    </xf>
    <xf numFmtId="44" fontId="3" fillId="0" borderId="8" xfId="0" applyNumberFormat="1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vertical="top" wrapText="1"/>
    </xf>
    <xf numFmtId="49" fontId="3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horizontal="right" vertical="top" wrapText="1"/>
      <protection locked="0"/>
    </xf>
    <xf numFmtId="0" fontId="3" fillId="0" borderId="0" xfId="0" applyFont="1" applyFill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5" fillId="0" borderId="3" xfId="0" applyFont="1" applyFill="1" applyBorder="1" applyAlignment="1" applyProtection="1">
      <alignment vertical="top" wrapText="1"/>
    </xf>
    <xf numFmtId="0" fontId="5" fillId="0" borderId="1" xfId="0" applyFont="1" applyFill="1" applyBorder="1" applyAlignment="1" applyProtection="1">
      <alignment vertical="top" wrapText="1"/>
    </xf>
    <xf numFmtId="0" fontId="5" fillId="0" borderId="2" xfId="0" applyFont="1" applyFill="1" applyBorder="1" applyAlignment="1" applyProtection="1">
      <alignment vertical="top" wrapText="1"/>
    </xf>
    <xf numFmtId="0" fontId="5" fillId="0" borderId="5" xfId="0" applyFont="1" applyFill="1" applyBorder="1" applyAlignment="1" applyProtection="1">
      <alignment horizontal="center" vertical="top" wrapText="1"/>
    </xf>
    <xf numFmtId="0" fontId="5" fillId="0" borderId="5" xfId="0" applyFont="1" applyFill="1" applyBorder="1" applyAlignment="1" applyProtection="1">
      <alignment horizontal="right" vertical="top" wrapText="1"/>
    </xf>
    <xf numFmtId="0" fontId="6" fillId="0" borderId="0" xfId="0" applyFont="1" applyFill="1" applyBorder="1" applyAlignment="1" applyProtection="1">
      <alignment horizontal="right" vertical="top" wrapText="1"/>
    </xf>
    <xf numFmtId="0" fontId="6" fillId="0" borderId="1" xfId="0" applyFont="1" applyFill="1" applyBorder="1" applyAlignment="1" applyProtection="1">
      <alignment horizontal="right" vertical="top" wrapText="1"/>
    </xf>
    <xf numFmtId="0" fontId="6" fillId="0" borderId="2" xfId="0" applyFont="1" applyFill="1" applyBorder="1" applyAlignment="1" applyProtection="1">
      <alignment vertical="top" wrapText="1"/>
    </xf>
    <xf numFmtId="0" fontId="3" fillId="0" borderId="5" xfId="0" applyFont="1" applyFill="1" applyBorder="1" applyAlignment="1" applyProtection="1">
      <alignment horizontal="center" vertical="top" wrapText="1"/>
    </xf>
    <xf numFmtId="49" fontId="3" fillId="0" borderId="5" xfId="0" quotePrefix="1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3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center" vertical="top"/>
    </xf>
    <xf numFmtId="3" fontId="3" fillId="0" borderId="5" xfId="0" applyNumberFormat="1" applyFont="1" applyFill="1" applyBorder="1" applyAlignment="1" applyProtection="1">
      <alignment horizontal="center" vertical="top" wrapText="1"/>
    </xf>
    <xf numFmtId="49" fontId="3" fillId="0" borderId="0" xfId="0" quotePrefix="1" applyNumberFormat="1" applyFont="1" applyFill="1" applyBorder="1" applyAlignment="1" applyProtection="1">
      <alignment horizontal="left" vertical="top" wrapText="1"/>
    </xf>
    <xf numFmtId="0" fontId="3" fillId="0" borderId="2" xfId="0" quotePrefix="1" applyFont="1" applyFill="1" applyBorder="1" applyAlignment="1" applyProtection="1">
      <alignment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top" wrapText="1"/>
    </xf>
    <xf numFmtId="44" fontId="3" fillId="0" borderId="9" xfId="0" applyNumberFormat="1" applyFont="1" applyFill="1" applyBorder="1" applyAlignment="1" applyProtection="1">
      <alignment vertical="top" wrapText="1"/>
    </xf>
    <xf numFmtId="49" fontId="3" fillId="0" borderId="0" xfId="0" quotePrefix="1" applyNumberFormat="1" applyFont="1" applyFill="1" applyBorder="1" applyAlignment="1" applyProtection="1">
      <alignment vertical="top"/>
    </xf>
    <xf numFmtId="0" fontId="3" fillId="0" borderId="0" xfId="0" applyFont="1" applyFill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top" wrapText="1"/>
    </xf>
    <xf numFmtId="44" fontId="4" fillId="0" borderId="5" xfId="0" applyNumberFormat="1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/>
    </xf>
    <xf numFmtId="0" fontId="3" fillId="0" borderId="0" xfId="0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wrapText="1"/>
    </xf>
    <xf numFmtId="0" fontId="4" fillId="0" borderId="15" xfId="0" applyFont="1" applyFill="1" applyBorder="1" applyAlignment="1" applyProtection="1">
      <alignment wrapText="1"/>
    </xf>
    <xf numFmtId="0" fontId="4" fillId="0" borderId="15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left" wrapText="1"/>
    </xf>
    <xf numFmtId="49" fontId="4" fillId="0" borderId="5" xfId="0" quotePrefix="1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0" fontId="4" fillId="0" borderId="0" xfId="0" applyFont="1" applyFill="1" applyBorder="1" applyAlignment="1" applyProtection="1">
      <alignment horizontal="right" wrapText="1"/>
    </xf>
    <xf numFmtId="0" fontId="3" fillId="0" borderId="5" xfId="0" quotePrefix="1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5" xfId="0" quotePrefix="1" applyNumberFormat="1" applyFont="1" applyFill="1" applyBorder="1" applyAlignment="1" applyProtection="1">
      <alignment horizontal="left" vertical="top"/>
    </xf>
    <xf numFmtId="49" fontId="3" fillId="0" borderId="5" xfId="0" applyNumberFormat="1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3" fillId="0" borderId="5" xfId="0" quotePrefix="1" applyFont="1" applyFill="1" applyBorder="1" applyAlignment="1" applyProtection="1">
      <alignment vertical="top" wrapText="1"/>
    </xf>
    <xf numFmtId="0" fontId="3" fillId="0" borderId="0" xfId="0" quotePrefix="1" applyFont="1" applyFill="1" applyBorder="1" applyAlignment="1" applyProtection="1">
      <alignment horizontal="left" vertical="top" wrapText="1"/>
    </xf>
    <xf numFmtId="0" fontId="3" fillId="0" borderId="3" xfId="0" quotePrefix="1" applyFont="1" applyFill="1" applyBorder="1" applyAlignment="1" applyProtection="1">
      <alignment horizontal="left" vertical="top" wrapText="1"/>
    </xf>
    <xf numFmtId="0" fontId="3" fillId="0" borderId="1" xfId="0" quotePrefix="1" applyFont="1" applyFill="1" applyBorder="1" applyAlignment="1" applyProtection="1">
      <alignment horizontal="left" vertical="top" wrapText="1"/>
    </xf>
    <xf numFmtId="0" fontId="3" fillId="0" borderId="4" xfId="0" quotePrefix="1" applyFont="1" applyFill="1" applyBorder="1" applyAlignment="1" applyProtection="1">
      <alignment horizontal="left" vertical="top" wrapText="1"/>
    </xf>
    <xf numFmtId="0" fontId="3" fillId="0" borderId="7" xfId="0" quotePrefix="1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4" fillId="0" borderId="1" xfId="0" applyFont="1" applyFill="1" applyBorder="1" applyAlignment="1" applyProtection="1">
      <alignment horizontal="right" vertical="top"/>
    </xf>
    <xf numFmtId="0" fontId="4" fillId="0" borderId="2" xfId="0" applyFont="1" applyFill="1" applyBorder="1" applyAlignment="1" applyProtection="1">
      <alignment horizontal="right" vertical="top"/>
    </xf>
    <xf numFmtId="49" fontId="4" fillId="0" borderId="16" xfId="0" applyNumberFormat="1" applyFont="1" applyFill="1" applyBorder="1" applyAlignment="1" applyProtection="1"/>
    <xf numFmtId="49" fontId="4" fillId="0" borderId="17" xfId="0" applyNumberFormat="1" applyFont="1" applyFill="1" applyBorder="1" applyAlignment="1" applyProtection="1"/>
    <xf numFmtId="49" fontId="4" fillId="0" borderId="0" xfId="0" applyNumberFormat="1" applyFont="1" applyFill="1" applyAlignment="1" applyProtection="1">
      <alignment horizontal="left" vertical="top" wrapText="1"/>
    </xf>
    <xf numFmtId="49" fontId="5" fillId="0" borderId="5" xfId="0" applyNumberFormat="1" applyFont="1" applyFill="1" applyBorder="1" applyAlignment="1" applyProtection="1">
      <alignment horizontal="left" vertical="top"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Alignment="1" applyProtection="1">
      <alignment vertical="top"/>
    </xf>
    <xf numFmtId="49" fontId="3" fillId="0" borderId="3" xfId="0" quotePrefix="1" applyNumberFormat="1" applyFont="1" applyFill="1" applyBorder="1" applyAlignment="1" applyProtection="1">
      <alignment horizontal="left" vertical="top" wrapText="1"/>
    </xf>
    <xf numFmtId="49" fontId="3" fillId="0" borderId="1" xfId="0" quotePrefix="1" applyNumberFormat="1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44" fontId="3" fillId="0" borderId="1" xfId="0" applyNumberFormat="1" applyFont="1" applyFill="1" applyBorder="1" applyAlignment="1" applyProtection="1">
      <alignment vertical="top" wrapText="1"/>
    </xf>
    <xf numFmtId="44" fontId="4" fillId="0" borderId="19" xfId="1" applyFont="1" applyFill="1" applyBorder="1" applyAlignment="1" applyProtection="1">
      <alignment wrapText="1"/>
    </xf>
    <xf numFmtId="44" fontId="4" fillId="0" borderId="18" xfId="1" applyFont="1" applyFill="1" applyBorder="1" applyAlignment="1" applyProtection="1">
      <alignment wrapText="1"/>
    </xf>
    <xf numFmtId="44" fontId="3" fillId="0" borderId="0" xfId="1" applyFont="1" applyFill="1" applyBorder="1" applyAlignment="1" applyProtection="1">
      <alignment wrapText="1"/>
    </xf>
    <xf numFmtId="1" fontId="3" fillId="0" borderId="0" xfId="0" applyNumberFormat="1" applyFont="1" applyFill="1" applyAlignment="1" applyProtection="1">
      <alignment horizontal="center" vertical="top"/>
    </xf>
    <xf numFmtId="0" fontId="10" fillId="0" borderId="0" xfId="0" applyFont="1" applyFill="1" applyAlignment="1" applyProtection="1"/>
    <xf numFmtId="0" fontId="10" fillId="0" borderId="0" xfId="0" applyFont="1" applyFill="1" applyAlignment="1" applyProtection="1">
      <alignment vertical="top"/>
    </xf>
    <xf numFmtId="0" fontId="10" fillId="0" borderId="0" xfId="0" applyFont="1" applyFill="1" applyAlignment="1" applyProtection="1">
      <alignment horizontal="left" vertical="top"/>
    </xf>
    <xf numFmtId="44" fontId="10" fillId="0" borderId="0" xfId="0" applyNumberFormat="1" applyFont="1" applyFill="1" applyAlignment="1" applyProtection="1">
      <alignment horizontal="left" vertical="top"/>
    </xf>
    <xf numFmtId="3" fontId="10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 applyProtection="1">
      <alignment vertical="top"/>
    </xf>
    <xf numFmtId="44" fontId="10" fillId="0" borderId="0" xfId="0" applyNumberFormat="1" applyFont="1" applyFill="1" applyAlignment="1" applyProtection="1">
      <alignment vertical="top"/>
    </xf>
    <xf numFmtId="0" fontId="10" fillId="0" borderId="0" xfId="0" applyFont="1" applyFill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horizontal="center" vertical="top" wrapText="1"/>
    </xf>
    <xf numFmtId="0" fontId="11" fillId="0" borderId="0" xfId="0" applyFont="1" applyFill="1" applyAlignment="1" applyProtection="1">
      <alignment vertical="top" wrapText="1"/>
    </xf>
    <xf numFmtId="44" fontId="3" fillId="0" borderId="0" xfId="0" applyNumberFormat="1" applyFont="1" applyFill="1" applyAlignment="1" applyProtection="1">
      <alignment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Alignment="1" applyProtection="1">
      <alignment horizontal="center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 applyProtection="1">
      <alignment vertical="top" wrapText="1"/>
    </xf>
    <xf numFmtId="1" fontId="7" fillId="0" borderId="0" xfId="0" applyNumberFormat="1" applyFont="1" applyFill="1" applyBorder="1" applyAlignment="1" applyProtection="1">
      <alignment horizontal="center" vertical="top" wrapText="1"/>
    </xf>
    <xf numFmtId="3" fontId="3" fillId="0" borderId="5" xfId="0" applyNumberFormat="1" applyFont="1" applyFill="1" applyBorder="1" applyAlignment="1" applyProtection="1">
      <alignment horizontal="right" vertical="top" wrapText="1"/>
    </xf>
    <xf numFmtId="3" fontId="3" fillId="0" borderId="5" xfId="0" applyNumberFormat="1" applyFont="1" applyFill="1" applyBorder="1" applyAlignment="1" applyProtection="1">
      <alignment vertical="top"/>
    </xf>
    <xf numFmtId="49" fontId="4" fillId="0" borderId="5" xfId="0" applyNumberFormat="1" applyFont="1" applyFill="1" applyBorder="1" applyAlignment="1" applyProtection="1">
      <alignment horizontal="right" vertical="top" wrapText="1"/>
    </xf>
    <xf numFmtId="0" fontId="3" fillId="0" borderId="0" xfId="0" applyFont="1" applyFill="1" applyBorder="1" applyAlignment="1" applyProtection="1">
      <alignment vertical="top"/>
    </xf>
    <xf numFmtId="3" fontId="6" fillId="0" borderId="5" xfId="0" applyNumberFormat="1" applyFont="1" applyFill="1" applyBorder="1" applyAlignment="1" applyProtection="1">
      <alignment horizontal="right" vertical="top" wrapText="1"/>
    </xf>
    <xf numFmtId="2" fontId="6" fillId="0" borderId="0" xfId="0" applyNumberFormat="1" applyFont="1" applyFill="1" applyBorder="1" applyAlignment="1" applyProtection="1">
      <alignment horizontal="right" vertical="top" wrapText="1"/>
    </xf>
    <xf numFmtId="3" fontId="6" fillId="0" borderId="0" xfId="0" applyNumberFormat="1" applyFont="1" applyFill="1" applyBorder="1" applyAlignment="1" applyProtection="1">
      <alignment horizontal="right" vertical="top" wrapText="1"/>
    </xf>
    <xf numFmtId="0" fontId="3" fillId="0" borderId="5" xfId="0" applyFont="1" applyFill="1" applyBorder="1" applyAlignment="1" applyProtection="1">
      <alignment horizontal="right" vertical="top" wrapText="1"/>
    </xf>
    <xf numFmtId="3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5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Alignment="1" applyProtection="1">
      <alignment horizontal="center" vertical="top" wrapText="1"/>
    </xf>
    <xf numFmtId="0" fontId="6" fillId="0" borderId="10" xfId="0" applyFont="1" applyFill="1" applyBorder="1" applyAlignment="1" applyProtection="1">
      <alignment horizontal="left" vertical="top" wrapText="1"/>
    </xf>
    <xf numFmtId="0" fontId="6" fillId="0" borderId="10" xfId="0" applyFont="1" applyFill="1" applyBorder="1" applyAlignment="1" applyProtection="1">
      <alignment vertical="top" wrapText="1"/>
    </xf>
    <xf numFmtId="0" fontId="6" fillId="0" borderId="10" xfId="0" applyFont="1" applyFill="1" applyBorder="1" applyAlignment="1" applyProtection="1">
      <alignment horizontal="right" vertical="top" wrapText="1"/>
    </xf>
    <xf numFmtId="0" fontId="3" fillId="0" borderId="11" xfId="0" applyFont="1" applyFill="1" applyBorder="1" applyAlignment="1" applyProtection="1">
      <alignment horizontal="left" vertical="top" wrapText="1"/>
    </xf>
    <xf numFmtId="0" fontId="3" fillId="0" borderId="12" xfId="0" applyFont="1" applyFill="1" applyBorder="1" applyAlignment="1" applyProtection="1">
      <alignment horizontal="left" vertical="top" wrapText="1"/>
    </xf>
    <xf numFmtId="0" fontId="3" fillId="0" borderId="13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4" xfId="0" applyFont="1" applyFill="1" applyBorder="1" applyAlignment="1" applyProtection="1">
      <alignment vertical="top" wrapText="1"/>
    </xf>
    <xf numFmtId="49" fontId="3" fillId="0" borderId="2" xfId="0" quotePrefix="1" applyNumberFormat="1" applyFont="1" applyFill="1" applyBorder="1" applyAlignment="1" applyProtection="1">
      <alignment horizontal="center" vertical="top" wrapText="1"/>
    </xf>
    <xf numFmtId="0" fontId="3" fillId="0" borderId="2" xfId="0" applyFont="1" applyFill="1" applyBorder="1" applyAlignment="1" applyProtection="1">
      <alignment horizontal="center" vertical="top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2284-B347-4EBB-B42B-E84452141A59}">
  <sheetPr codeName="List1"/>
  <dimension ref="A2:T401"/>
  <sheetViews>
    <sheetView showGridLines="0" tabSelected="1" view="pageBreakPreview" zoomScale="145" zoomScaleNormal="115" zoomScaleSheetLayoutView="145" zoomScalePageLayoutView="130" workbookViewId="0">
      <pane xSplit="2" ySplit="12" topLeftCell="C40" activePane="bottomRight" state="frozen"/>
      <selection activeCell="B1" sqref="B1"/>
      <selection pane="topRight" activeCell="C1" sqref="C1"/>
      <selection pane="bottomLeft" activeCell="B16" sqref="B16"/>
      <selection pane="bottomRight" activeCell="I53" sqref="I53"/>
    </sheetView>
  </sheetViews>
  <sheetFormatPr defaultColWidth="9.140625" defaultRowHeight="12.75" x14ac:dyDescent="0.25"/>
  <cols>
    <col min="1" max="1" width="3.140625" style="106" customWidth="1"/>
    <col min="2" max="2" width="5.42578125" style="87" bestFit="1" customWidth="1"/>
    <col min="3" max="3" width="19.140625" style="11" customWidth="1"/>
    <col min="4" max="4" width="12.85546875" style="11" customWidth="1"/>
    <col min="5" max="5" width="9.5703125" style="11" customWidth="1"/>
    <col min="6" max="6" width="11.85546875" style="11" customWidth="1"/>
    <col min="7" max="7" width="4.7109375" style="11" customWidth="1"/>
    <col min="8" max="8" width="8.42578125" style="36" customWidth="1"/>
    <col min="9" max="9" width="11.42578125" style="11" customWidth="1"/>
    <col min="10" max="10" width="15" style="11" customWidth="1"/>
    <col min="11" max="18" width="9.140625" style="11"/>
    <col min="19" max="19" width="22.28515625" style="11" customWidth="1"/>
    <col min="20" max="20" width="21" style="11" customWidth="1"/>
    <col min="21" max="16384" width="9.140625" style="11"/>
  </cols>
  <sheetData>
    <row r="2" spans="1:20" s="39" customFormat="1" ht="12.75" hidden="1" customHeight="1" x14ac:dyDescent="0.2">
      <c r="A2" s="97"/>
      <c r="B2" s="89"/>
      <c r="C2" s="98"/>
      <c r="D2" s="99"/>
      <c r="E2" s="99"/>
      <c r="F2" s="99"/>
      <c r="G2" s="99"/>
      <c r="H2" s="100"/>
      <c r="I2" s="99"/>
      <c r="J2" s="101">
        <f>SUM(J3:J10)</f>
        <v>0</v>
      </c>
    </row>
    <row r="3" spans="1:20" s="39" customFormat="1" hidden="1" x14ac:dyDescent="0.2">
      <c r="A3" s="97"/>
      <c r="B3" s="89"/>
      <c r="C3" s="98"/>
      <c r="D3" s="99"/>
      <c r="E3" s="99" t="s">
        <v>319</v>
      </c>
      <c r="F3" s="102">
        <f>SUM(H161:H180)+H193+H194+H195</f>
        <v>400</v>
      </c>
      <c r="G3" s="99"/>
      <c r="H3" s="100"/>
      <c r="I3" s="103" t="s">
        <v>6</v>
      </c>
      <c r="J3" s="104">
        <f>SUM(J21:J32)</f>
        <v>0</v>
      </c>
    </row>
    <row r="4" spans="1:20" s="39" customFormat="1" hidden="1" x14ac:dyDescent="0.2">
      <c r="A4" s="97"/>
      <c r="B4" s="89"/>
      <c r="C4" s="98"/>
      <c r="D4" s="99"/>
      <c r="E4" s="99" t="s">
        <v>320</v>
      </c>
      <c r="F4" s="102">
        <f>SUM(H273:H285)+H295+H296+H297</f>
        <v>500</v>
      </c>
      <c r="G4" s="99"/>
      <c r="H4" s="105"/>
      <c r="I4" s="103" t="s">
        <v>313</v>
      </c>
      <c r="J4" s="104">
        <f>SUM(J36:J102)</f>
        <v>0</v>
      </c>
    </row>
    <row r="5" spans="1:20" s="39" customFormat="1" hidden="1" x14ac:dyDescent="0.2">
      <c r="A5" s="97"/>
      <c r="B5" s="89"/>
      <c r="C5" s="98"/>
      <c r="D5" s="99"/>
      <c r="E5" s="99"/>
      <c r="F5" s="99"/>
      <c r="G5" s="99"/>
      <c r="H5" s="105"/>
      <c r="I5" s="103" t="s">
        <v>314</v>
      </c>
      <c r="J5" s="104">
        <f>SUM(J108:J156)</f>
        <v>0</v>
      </c>
    </row>
    <row r="6" spans="1:20" hidden="1" x14ac:dyDescent="0.2">
      <c r="C6" s="98"/>
      <c r="D6" s="99"/>
      <c r="E6" s="99"/>
      <c r="F6" s="99"/>
      <c r="G6" s="99"/>
      <c r="H6" s="105"/>
      <c r="I6" s="107" t="s">
        <v>315</v>
      </c>
      <c r="J6" s="108">
        <f>SUM(J246:J268)</f>
        <v>0</v>
      </c>
      <c r="K6" s="39"/>
    </row>
    <row r="7" spans="1:20" hidden="1" x14ac:dyDescent="0.25">
      <c r="I7" s="103" t="s">
        <v>316</v>
      </c>
      <c r="J7" s="108">
        <f>SUM(J161:J242)</f>
        <v>0</v>
      </c>
    </row>
    <row r="8" spans="1:20" hidden="1" x14ac:dyDescent="0.25">
      <c r="I8" s="107" t="s">
        <v>317</v>
      </c>
      <c r="J8" s="108">
        <f>SUM(J272:J353)</f>
        <v>0</v>
      </c>
    </row>
    <row r="9" spans="1:20" hidden="1" x14ac:dyDescent="0.25">
      <c r="I9" s="107" t="s">
        <v>206</v>
      </c>
      <c r="J9" s="108">
        <f>SUM(J357:J360)</f>
        <v>0</v>
      </c>
    </row>
    <row r="10" spans="1:20" ht="24" hidden="1" customHeight="1" x14ac:dyDescent="0.25">
      <c r="A10" s="109"/>
      <c r="I10" s="107" t="s">
        <v>318</v>
      </c>
      <c r="J10" s="108">
        <f>SUM(J364:J382)</f>
        <v>0</v>
      </c>
      <c r="L10" s="11" t="s">
        <v>238</v>
      </c>
      <c r="M10" s="11">
        <v>1.76</v>
      </c>
    </row>
    <row r="11" spans="1:20" s="46" customFormat="1" ht="20.100000000000001" hidden="1" customHeight="1" x14ac:dyDescent="0.2">
      <c r="A11" s="110"/>
      <c r="B11" s="82"/>
      <c r="C11" s="41"/>
      <c r="D11" s="41"/>
      <c r="E11" s="41"/>
      <c r="F11" s="64" t="s">
        <v>226</v>
      </c>
      <c r="G11" s="64"/>
      <c r="H11" s="64"/>
      <c r="I11" s="64"/>
      <c r="J11" s="94">
        <f>J385</f>
        <v>0</v>
      </c>
    </row>
    <row r="12" spans="1:20" s="46" customFormat="1" ht="8.1" customHeight="1" x14ac:dyDescent="0.2">
      <c r="A12" s="110"/>
      <c r="B12" s="83"/>
      <c r="C12" s="42"/>
      <c r="D12" s="42"/>
      <c r="E12" s="42"/>
      <c r="F12" s="43"/>
      <c r="G12" s="43"/>
      <c r="H12" s="43"/>
      <c r="I12" s="43"/>
      <c r="J12" s="95"/>
    </row>
    <row r="13" spans="1:20" s="46" customFormat="1" ht="20.100000000000001" customHeight="1" x14ac:dyDescent="0.2">
      <c r="A13" s="110"/>
      <c r="B13" s="44" t="s">
        <v>529</v>
      </c>
      <c r="C13" s="44"/>
      <c r="D13" s="57"/>
      <c r="E13" s="57"/>
      <c r="F13" s="45"/>
      <c r="H13" s="47"/>
      <c r="I13" s="47"/>
      <c r="J13" s="96"/>
    </row>
    <row r="14" spans="1:20" x14ac:dyDescent="0.2">
      <c r="B14" s="84"/>
      <c r="C14" s="48"/>
      <c r="D14" s="48"/>
      <c r="E14" s="48"/>
      <c r="F14" s="48"/>
      <c r="T14" s="46"/>
    </row>
    <row r="15" spans="1:20" x14ac:dyDescent="0.25">
      <c r="B15" s="84"/>
      <c r="C15" s="48"/>
      <c r="D15" s="48"/>
      <c r="E15" s="48"/>
      <c r="F15" s="48"/>
    </row>
    <row r="16" spans="1:20" x14ac:dyDescent="0.25">
      <c r="B16" s="84"/>
      <c r="C16" s="48"/>
      <c r="D16" s="48"/>
      <c r="E16" s="48"/>
      <c r="F16" s="48"/>
    </row>
    <row r="17" spans="1:10" ht="33.75" x14ac:dyDescent="0.25">
      <c r="A17" s="111"/>
      <c r="B17" s="85" t="s">
        <v>0</v>
      </c>
      <c r="C17" s="13" t="s">
        <v>1</v>
      </c>
      <c r="D17" s="14"/>
      <c r="E17" s="14"/>
      <c r="F17" s="15"/>
      <c r="G17" s="16" t="s">
        <v>2</v>
      </c>
      <c r="H17" s="17" t="s">
        <v>3</v>
      </c>
      <c r="I17" s="16" t="s">
        <v>4</v>
      </c>
      <c r="J17" s="16" t="s">
        <v>5</v>
      </c>
    </row>
    <row r="18" spans="1:10" s="112" customFormat="1" ht="15" customHeight="1" x14ac:dyDescent="0.25">
      <c r="A18" s="111"/>
      <c r="B18" s="86"/>
      <c r="C18" s="55"/>
      <c r="D18" s="55"/>
      <c r="E18" s="55"/>
      <c r="F18" s="55"/>
      <c r="G18" s="55"/>
      <c r="H18" s="18"/>
      <c r="I18" s="55"/>
      <c r="J18" s="55"/>
    </row>
    <row r="19" spans="1:10" s="112" customFormat="1" ht="15" customHeight="1" x14ac:dyDescent="0.25">
      <c r="A19" s="113"/>
      <c r="B19" s="60" t="s">
        <v>6</v>
      </c>
      <c r="C19" s="61"/>
      <c r="D19" s="61"/>
      <c r="E19" s="61"/>
      <c r="F19" s="61"/>
      <c r="G19" s="12"/>
      <c r="H19" s="19"/>
      <c r="I19" s="12"/>
      <c r="J19" s="20"/>
    </row>
    <row r="20" spans="1:10" s="112" customFormat="1" ht="8.1" customHeight="1" x14ac:dyDescent="0.25">
      <c r="A20" s="113"/>
      <c r="B20" s="86"/>
      <c r="C20" s="55"/>
      <c r="D20" s="55"/>
      <c r="E20" s="55"/>
      <c r="F20" s="55"/>
      <c r="G20" s="1"/>
      <c r="H20" s="18"/>
      <c r="I20" s="1" t="s">
        <v>7</v>
      </c>
      <c r="J20" s="1"/>
    </row>
    <row r="21" spans="1:10" ht="15" customHeight="1" x14ac:dyDescent="0.25">
      <c r="A21" s="113"/>
      <c r="B21" s="50" t="s">
        <v>53</v>
      </c>
      <c r="C21" s="59" t="s">
        <v>8</v>
      </c>
      <c r="D21" s="59"/>
      <c r="E21" s="59"/>
      <c r="F21" s="59"/>
      <c r="G21" s="21" t="s">
        <v>9</v>
      </c>
      <c r="H21" s="114">
        <v>20</v>
      </c>
      <c r="I21" s="3"/>
      <c r="J21" s="2">
        <f>H21*I21</f>
        <v>0</v>
      </c>
    </row>
    <row r="22" spans="1:10" s="112" customFormat="1" ht="15" customHeight="1" x14ac:dyDescent="0.25">
      <c r="A22" s="113"/>
      <c r="B22" s="86"/>
      <c r="C22" s="55"/>
      <c r="D22" s="55"/>
      <c r="E22" s="55"/>
      <c r="F22" s="55"/>
      <c r="G22" s="55"/>
      <c r="H22" s="18"/>
      <c r="I22" s="55"/>
      <c r="J22" s="55"/>
    </row>
    <row r="23" spans="1:10" ht="42.75" customHeight="1" x14ac:dyDescent="0.25">
      <c r="A23" s="113"/>
      <c r="B23" s="50" t="s">
        <v>55</v>
      </c>
      <c r="C23" s="58" t="s">
        <v>10</v>
      </c>
      <c r="D23" s="58"/>
      <c r="E23" s="59"/>
      <c r="F23" s="59"/>
      <c r="G23" s="21" t="s">
        <v>9</v>
      </c>
      <c r="H23" s="115"/>
      <c r="I23" s="2"/>
      <c r="J23" s="2">
        <f>H23*I23</f>
        <v>0</v>
      </c>
    </row>
    <row r="24" spans="1:10" s="112" customFormat="1" ht="15" customHeight="1" x14ac:dyDescent="0.25">
      <c r="A24" s="113"/>
      <c r="B24" s="86"/>
      <c r="C24" s="55"/>
      <c r="D24" s="55"/>
      <c r="E24" s="55"/>
      <c r="F24" s="55"/>
      <c r="G24" s="55"/>
      <c r="H24" s="18"/>
      <c r="I24" s="55"/>
      <c r="J24" s="55"/>
    </row>
    <row r="25" spans="1:10" ht="42.75" customHeight="1" x14ac:dyDescent="0.25">
      <c r="A25" s="113"/>
      <c r="B25" s="50" t="s">
        <v>57</v>
      </c>
      <c r="C25" s="58" t="s">
        <v>11</v>
      </c>
      <c r="D25" s="58"/>
      <c r="E25" s="59"/>
      <c r="F25" s="59"/>
      <c r="G25" s="21" t="s">
        <v>9</v>
      </c>
      <c r="H25" s="115"/>
      <c r="I25" s="2"/>
      <c r="J25" s="2">
        <f>H25*I25</f>
        <v>0</v>
      </c>
    </row>
    <row r="26" spans="1:10" s="37" customFormat="1" ht="15" customHeight="1" x14ac:dyDescent="0.25">
      <c r="A26" s="113"/>
      <c r="B26" s="23"/>
      <c r="C26" s="52"/>
      <c r="D26" s="52"/>
      <c r="E26" s="52"/>
      <c r="F26" s="52"/>
      <c r="G26" s="24"/>
      <c r="H26" s="25"/>
      <c r="I26" s="6"/>
      <c r="J26" s="6"/>
    </row>
    <row r="27" spans="1:10" ht="27.75" customHeight="1" x14ac:dyDescent="0.25">
      <c r="A27" s="113"/>
      <c r="B27" s="50" t="s">
        <v>59</v>
      </c>
      <c r="C27" s="59" t="s">
        <v>324</v>
      </c>
      <c r="D27" s="59"/>
      <c r="E27" s="59"/>
      <c r="F27" s="59"/>
      <c r="G27" s="21" t="s">
        <v>18</v>
      </c>
      <c r="H27" s="114">
        <v>2000</v>
      </c>
      <c r="I27" s="3"/>
      <c r="J27" s="2">
        <f>H27*I27</f>
        <v>0</v>
      </c>
    </row>
    <row r="28" spans="1:10" s="37" customFormat="1" ht="15" customHeight="1" x14ac:dyDescent="0.25">
      <c r="A28" s="113"/>
      <c r="B28" s="23"/>
      <c r="C28" s="52"/>
      <c r="D28" s="52"/>
      <c r="E28" s="52"/>
      <c r="F28" s="52"/>
      <c r="G28" s="24"/>
      <c r="H28" s="25"/>
      <c r="I28" s="6"/>
      <c r="J28" s="6"/>
    </row>
    <row r="29" spans="1:10" ht="15" customHeight="1" x14ac:dyDescent="0.25">
      <c r="A29" s="113"/>
      <c r="B29" s="50" t="s">
        <v>256</v>
      </c>
      <c r="C29" s="59" t="s">
        <v>323</v>
      </c>
      <c r="D29" s="59"/>
      <c r="E29" s="59"/>
      <c r="F29" s="59"/>
      <c r="G29" s="21"/>
      <c r="H29" s="114"/>
      <c r="I29" s="2"/>
      <c r="J29" s="2"/>
    </row>
    <row r="30" spans="1:10" ht="15" customHeight="1" x14ac:dyDescent="0.25">
      <c r="A30" s="113"/>
      <c r="B30" s="50" t="s">
        <v>257</v>
      </c>
      <c r="C30" s="90" t="s">
        <v>246</v>
      </c>
      <c r="D30" s="91"/>
      <c r="E30" s="91"/>
      <c r="F30" s="136"/>
      <c r="G30" s="21" t="s">
        <v>9</v>
      </c>
      <c r="H30" s="114">
        <v>100</v>
      </c>
      <c r="I30" s="3"/>
      <c r="J30" s="2">
        <f>H30*I30</f>
        <v>0</v>
      </c>
    </row>
    <row r="31" spans="1:10" ht="15" customHeight="1" x14ac:dyDescent="0.25">
      <c r="A31" s="113"/>
      <c r="B31" s="50" t="s">
        <v>258</v>
      </c>
      <c r="C31" s="90" t="s">
        <v>254</v>
      </c>
      <c r="D31" s="91"/>
      <c r="E31" s="91"/>
      <c r="F31" s="136"/>
      <c r="G31" s="21" t="s">
        <v>9</v>
      </c>
      <c r="H31" s="114">
        <v>5</v>
      </c>
      <c r="I31" s="3"/>
      <c r="J31" s="2">
        <f>H31*I31</f>
        <v>0</v>
      </c>
    </row>
    <row r="32" spans="1:10" ht="15" customHeight="1" x14ac:dyDescent="0.25">
      <c r="A32" s="113"/>
      <c r="B32" s="50" t="s">
        <v>259</v>
      </c>
      <c r="C32" s="90" t="s">
        <v>255</v>
      </c>
      <c r="D32" s="91"/>
      <c r="E32" s="91"/>
      <c r="F32" s="136"/>
      <c r="G32" s="21" t="s">
        <v>9</v>
      </c>
      <c r="H32" s="114">
        <v>3</v>
      </c>
      <c r="I32" s="3"/>
      <c r="J32" s="2">
        <f>H32*I32</f>
        <v>0</v>
      </c>
    </row>
    <row r="33" spans="1:10" s="112" customFormat="1" ht="15" customHeight="1" x14ac:dyDescent="0.25">
      <c r="A33" s="113"/>
      <c r="B33" s="86"/>
      <c r="C33" s="55"/>
      <c r="D33" s="55"/>
      <c r="E33" s="55"/>
      <c r="F33" s="55"/>
      <c r="G33" s="55"/>
      <c r="H33" s="18"/>
      <c r="I33" s="55"/>
      <c r="J33" s="55"/>
    </row>
    <row r="34" spans="1:10" s="112" customFormat="1" ht="15" customHeight="1" x14ac:dyDescent="0.25">
      <c r="A34" s="113"/>
      <c r="B34" s="60" t="s">
        <v>313</v>
      </c>
      <c r="C34" s="61"/>
      <c r="D34" s="61"/>
      <c r="E34" s="61"/>
      <c r="F34" s="61"/>
      <c r="G34" s="12"/>
      <c r="H34" s="19"/>
      <c r="I34" s="12"/>
      <c r="J34" s="20"/>
    </row>
    <row r="35" spans="1:10" s="112" customFormat="1" ht="8.1" customHeight="1" x14ac:dyDescent="0.25">
      <c r="A35" s="113"/>
      <c r="B35" s="86"/>
      <c r="C35" s="55"/>
      <c r="D35" s="55"/>
      <c r="E35" s="55"/>
      <c r="F35" s="55"/>
      <c r="G35" s="1"/>
      <c r="H35" s="18"/>
      <c r="I35" s="1"/>
      <c r="J35" s="1"/>
    </row>
    <row r="36" spans="1:10" ht="78.75" customHeight="1" x14ac:dyDescent="0.25">
      <c r="A36" s="113"/>
      <c r="B36" s="50" t="s">
        <v>62</v>
      </c>
      <c r="C36" s="62" t="s">
        <v>12</v>
      </c>
      <c r="D36" s="62"/>
      <c r="E36" s="63"/>
      <c r="F36" s="63"/>
      <c r="G36" s="4"/>
      <c r="H36" s="116"/>
      <c r="I36" s="4"/>
      <c r="J36" s="38"/>
    </row>
    <row r="37" spans="1:10" ht="15" customHeight="1" x14ac:dyDescent="0.25">
      <c r="A37" s="113"/>
      <c r="B37" s="49" t="s">
        <v>265</v>
      </c>
      <c r="C37" s="59" t="s">
        <v>13</v>
      </c>
      <c r="D37" s="59"/>
      <c r="E37" s="59"/>
      <c r="F37" s="22" t="s">
        <v>14</v>
      </c>
      <c r="G37" s="21" t="s">
        <v>15</v>
      </c>
      <c r="H37" s="114">
        <v>1000</v>
      </c>
      <c r="I37" s="3"/>
      <c r="J37" s="2">
        <f>H37*I37</f>
        <v>0</v>
      </c>
    </row>
    <row r="38" spans="1:10" ht="15" customHeight="1" x14ac:dyDescent="0.25">
      <c r="A38" s="113"/>
      <c r="B38" s="49" t="s">
        <v>266</v>
      </c>
      <c r="C38" s="59" t="s">
        <v>16</v>
      </c>
      <c r="D38" s="59"/>
      <c r="E38" s="59"/>
      <c r="F38" s="22" t="s">
        <v>14</v>
      </c>
      <c r="G38" s="21" t="s">
        <v>15</v>
      </c>
      <c r="H38" s="114">
        <v>50</v>
      </c>
      <c r="I38" s="3"/>
      <c r="J38" s="2">
        <f>H38*I38</f>
        <v>0</v>
      </c>
    </row>
    <row r="39" spans="1:10" ht="15" customHeight="1" x14ac:dyDescent="0.25">
      <c r="A39" s="113"/>
      <c r="B39" s="49" t="s">
        <v>267</v>
      </c>
      <c r="C39" s="59" t="s">
        <v>13</v>
      </c>
      <c r="D39" s="59"/>
      <c r="E39" s="59"/>
      <c r="F39" s="22" t="s">
        <v>17</v>
      </c>
      <c r="G39" s="21" t="s">
        <v>15</v>
      </c>
      <c r="H39" s="114">
        <v>100</v>
      </c>
      <c r="I39" s="3">
        <f>I37*$M$10</f>
        <v>0</v>
      </c>
      <c r="J39" s="2">
        <f>H39*I39</f>
        <v>0</v>
      </c>
    </row>
    <row r="40" spans="1:10" ht="15" customHeight="1" x14ac:dyDescent="0.25">
      <c r="A40" s="113"/>
      <c r="B40" s="49" t="s">
        <v>268</v>
      </c>
      <c r="C40" s="59" t="s">
        <v>16</v>
      </c>
      <c r="D40" s="59"/>
      <c r="E40" s="59"/>
      <c r="F40" s="22" t="s">
        <v>17</v>
      </c>
      <c r="G40" s="21" t="s">
        <v>15</v>
      </c>
      <c r="H40" s="114">
        <v>5</v>
      </c>
      <c r="I40" s="3">
        <f>I38*$M$10</f>
        <v>0</v>
      </c>
      <c r="J40" s="2">
        <f>H40*I40</f>
        <v>0</v>
      </c>
    </row>
    <row r="41" spans="1:10" s="37" customFormat="1" ht="15" customHeight="1" x14ac:dyDescent="0.25">
      <c r="A41" s="113"/>
      <c r="B41" s="23"/>
      <c r="C41" s="52"/>
      <c r="D41" s="52"/>
      <c r="E41" s="52"/>
      <c r="F41" s="52"/>
      <c r="G41" s="24"/>
      <c r="H41" s="25"/>
      <c r="I41" s="6"/>
      <c r="J41" s="6"/>
    </row>
    <row r="42" spans="1:10" ht="39" customHeight="1" x14ac:dyDescent="0.25">
      <c r="A42" s="113"/>
      <c r="B42" s="50" t="s">
        <v>63</v>
      </c>
      <c r="C42" s="63" t="s">
        <v>260</v>
      </c>
      <c r="D42" s="63"/>
      <c r="E42" s="63"/>
      <c r="F42" s="63"/>
      <c r="G42" s="21" t="s">
        <v>18</v>
      </c>
      <c r="H42" s="114">
        <v>100</v>
      </c>
      <c r="I42" s="3"/>
      <c r="J42" s="2">
        <f>H42*I42</f>
        <v>0</v>
      </c>
    </row>
    <row r="43" spans="1:10" s="37" customFormat="1" ht="15" customHeight="1" x14ac:dyDescent="0.25">
      <c r="A43" s="113"/>
      <c r="B43" s="23"/>
      <c r="C43" s="52"/>
      <c r="D43" s="52"/>
      <c r="E43" s="52"/>
      <c r="F43" s="52"/>
      <c r="G43" s="24"/>
      <c r="H43" s="25"/>
      <c r="I43" s="6"/>
      <c r="J43" s="6"/>
    </row>
    <row r="44" spans="1:10" ht="39" customHeight="1" x14ac:dyDescent="0.25">
      <c r="A44" s="113"/>
      <c r="B44" s="49" t="s">
        <v>64</v>
      </c>
      <c r="C44" s="63" t="s">
        <v>19</v>
      </c>
      <c r="D44" s="63"/>
      <c r="E44" s="63"/>
      <c r="F44" s="63"/>
      <c r="G44" s="21" t="s">
        <v>15</v>
      </c>
      <c r="H44" s="114">
        <v>100</v>
      </c>
      <c r="I44" s="3"/>
      <c r="J44" s="2">
        <f>H44*I44</f>
        <v>0</v>
      </c>
    </row>
    <row r="45" spans="1:10" s="37" customFormat="1" ht="15" customHeight="1" x14ac:dyDescent="0.25">
      <c r="A45" s="113"/>
      <c r="B45" s="23"/>
      <c r="C45" s="52"/>
      <c r="D45" s="52"/>
      <c r="E45" s="52"/>
      <c r="F45" s="52"/>
      <c r="G45" s="24"/>
      <c r="H45" s="25"/>
      <c r="I45" s="6"/>
      <c r="J45" s="6"/>
    </row>
    <row r="46" spans="1:10" ht="39.75" customHeight="1" x14ac:dyDescent="0.25">
      <c r="A46" s="113"/>
      <c r="B46" s="49" t="s">
        <v>65</v>
      </c>
      <c r="C46" s="67" t="s">
        <v>20</v>
      </c>
      <c r="D46" s="68"/>
      <c r="E46" s="68"/>
      <c r="F46" s="68"/>
      <c r="G46" s="21" t="s">
        <v>15</v>
      </c>
      <c r="H46" s="114">
        <v>10</v>
      </c>
      <c r="I46" s="3"/>
      <c r="J46" s="2">
        <f>H46*I46</f>
        <v>0</v>
      </c>
    </row>
    <row r="47" spans="1:10" s="37" customFormat="1" ht="15" customHeight="1" x14ac:dyDescent="0.25">
      <c r="A47" s="113"/>
      <c r="B47" s="23"/>
      <c r="C47" s="52"/>
      <c r="D47" s="52"/>
      <c r="E47" s="52"/>
      <c r="F47" s="52"/>
      <c r="G47" s="24"/>
      <c r="H47" s="25"/>
      <c r="I47" s="6"/>
      <c r="J47" s="6"/>
    </row>
    <row r="48" spans="1:10" ht="53.1" customHeight="1" x14ac:dyDescent="0.25">
      <c r="A48" s="113"/>
      <c r="B48" s="50" t="s">
        <v>269</v>
      </c>
      <c r="C48" s="63" t="s">
        <v>21</v>
      </c>
      <c r="D48" s="63"/>
      <c r="E48" s="63"/>
      <c r="F48" s="63"/>
      <c r="G48" s="4"/>
      <c r="H48" s="116"/>
      <c r="I48" s="4"/>
      <c r="J48" s="38"/>
    </row>
    <row r="49" spans="1:10" ht="15" customHeight="1" x14ac:dyDescent="0.25">
      <c r="A49" s="113"/>
      <c r="B49" s="50" t="s">
        <v>270</v>
      </c>
      <c r="C49" s="59" t="s">
        <v>22</v>
      </c>
      <c r="D49" s="59"/>
      <c r="E49" s="59"/>
      <c r="F49" s="22" t="s">
        <v>14</v>
      </c>
      <c r="G49" s="21" t="s">
        <v>9</v>
      </c>
      <c r="H49" s="114">
        <v>30</v>
      </c>
      <c r="I49" s="3"/>
      <c r="J49" s="2">
        <f>H49*I49</f>
        <v>0</v>
      </c>
    </row>
    <row r="50" spans="1:10" ht="15" customHeight="1" x14ac:dyDescent="0.25">
      <c r="A50" s="113"/>
      <c r="B50" s="50" t="s">
        <v>271</v>
      </c>
      <c r="C50" s="59" t="s">
        <v>22</v>
      </c>
      <c r="D50" s="59"/>
      <c r="E50" s="59"/>
      <c r="F50" s="22" t="s">
        <v>17</v>
      </c>
      <c r="G50" s="21" t="s">
        <v>9</v>
      </c>
      <c r="H50" s="114">
        <v>3</v>
      </c>
      <c r="I50" s="3">
        <f>I49*$M$10</f>
        <v>0</v>
      </c>
      <c r="J50" s="2">
        <f>H50*I50</f>
        <v>0</v>
      </c>
    </row>
    <row r="51" spans="1:10" s="37" customFormat="1" ht="15" customHeight="1" x14ac:dyDescent="0.25">
      <c r="A51" s="113"/>
      <c r="B51" s="23"/>
      <c r="C51" s="52"/>
      <c r="D51" s="52"/>
      <c r="E51" s="52"/>
      <c r="F51" s="52"/>
      <c r="G51" s="24"/>
      <c r="H51" s="25"/>
      <c r="I51" s="6"/>
      <c r="J51" s="6"/>
    </row>
    <row r="52" spans="1:10" ht="52.5" customHeight="1" x14ac:dyDescent="0.25">
      <c r="A52" s="113"/>
      <c r="B52" s="49" t="s">
        <v>272</v>
      </c>
      <c r="C52" s="63" t="s">
        <v>23</v>
      </c>
      <c r="D52" s="63"/>
      <c r="E52" s="63"/>
      <c r="F52" s="63"/>
      <c r="G52" s="4"/>
      <c r="H52" s="116"/>
      <c r="I52" s="4"/>
      <c r="J52" s="38"/>
    </row>
    <row r="53" spans="1:10" ht="15" customHeight="1" x14ac:dyDescent="0.25">
      <c r="A53" s="113"/>
      <c r="B53" s="49" t="s">
        <v>273</v>
      </c>
      <c r="C53" s="59" t="s">
        <v>22</v>
      </c>
      <c r="D53" s="59"/>
      <c r="E53" s="59"/>
      <c r="F53" s="22" t="s">
        <v>14</v>
      </c>
      <c r="G53" s="21" t="s">
        <v>9</v>
      </c>
      <c r="H53" s="114">
        <v>50</v>
      </c>
      <c r="I53" s="3"/>
      <c r="J53" s="2">
        <f>H53*I53</f>
        <v>0</v>
      </c>
    </row>
    <row r="54" spans="1:10" ht="15" customHeight="1" x14ac:dyDescent="0.25">
      <c r="A54" s="113"/>
      <c r="B54" s="49" t="s">
        <v>274</v>
      </c>
      <c r="C54" s="59" t="s">
        <v>22</v>
      </c>
      <c r="D54" s="59"/>
      <c r="E54" s="59"/>
      <c r="F54" s="22" t="s">
        <v>17</v>
      </c>
      <c r="G54" s="21" t="s">
        <v>9</v>
      </c>
      <c r="H54" s="114">
        <v>5</v>
      </c>
      <c r="I54" s="3">
        <f>I53*$M$10</f>
        <v>0</v>
      </c>
      <c r="J54" s="2">
        <f>H54*I54</f>
        <v>0</v>
      </c>
    </row>
    <row r="55" spans="1:10" s="37" customFormat="1" ht="15" customHeight="1" x14ac:dyDescent="0.25">
      <c r="A55" s="113"/>
      <c r="B55" s="23"/>
      <c r="C55" s="52"/>
      <c r="D55" s="52"/>
      <c r="E55" s="52"/>
      <c r="F55" s="52"/>
      <c r="G55" s="24"/>
      <c r="H55" s="25"/>
      <c r="I55" s="6"/>
      <c r="J55" s="6"/>
    </row>
    <row r="56" spans="1:10" s="39" customFormat="1" ht="41.25" customHeight="1" x14ac:dyDescent="0.25">
      <c r="A56" s="113"/>
      <c r="B56" s="54" t="s">
        <v>275</v>
      </c>
      <c r="C56" s="65" t="s">
        <v>24</v>
      </c>
      <c r="D56" s="65"/>
      <c r="E56" s="65"/>
      <c r="F56" s="65"/>
      <c r="G56" s="21"/>
      <c r="H56" s="114"/>
      <c r="I56" s="2"/>
      <c r="J56" s="2"/>
    </row>
    <row r="57" spans="1:10" s="39" customFormat="1" ht="15" customHeight="1" x14ac:dyDescent="0.25">
      <c r="A57" s="113"/>
      <c r="B57" s="54" t="s">
        <v>276</v>
      </c>
      <c r="C57" s="75" t="s">
        <v>25</v>
      </c>
      <c r="D57" s="76"/>
      <c r="E57" s="76"/>
      <c r="F57" s="137"/>
      <c r="G57" s="21" t="s">
        <v>26</v>
      </c>
      <c r="H57" s="114">
        <v>180</v>
      </c>
      <c r="I57" s="3"/>
      <c r="J57" s="2">
        <f>H57*I57</f>
        <v>0</v>
      </c>
    </row>
    <row r="58" spans="1:10" s="39" customFormat="1" ht="15" customHeight="1" x14ac:dyDescent="0.25">
      <c r="A58" s="113"/>
      <c r="B58" s="54" t="s">
        <v>277</v>
      </c>
      <c r="C58" s="75" t="s">
        <v>27</v>
      </c>
      <c r="D58" s="76"/>
      <c r="E58" s="76"/>
      <c r="F58" s="137"/>
      <c r="G58" s="21" t="s">
        <v>26</v>
      </c>
      <c r="H58" s="114">
        <v>60</v>
      </c>
      <c r="I58" s="3"/>
      <c r="J58" s="2">
        <f>H58*I58</f>
        <v>0</v>
      </c>
    </row>
    <row r="59" spans="1:10" s="39" customFormat="1" ht="15" customHeight="1" x14ac:dyDescent="0.25">
      <c r="A59" s="113"/>
      <c r="B59" s="54" t="s">
        <v>325</v>
      </c>
      <c r="C59" s="75" t="s">
        <v>28</v>
      </c>
      <c r="D59" s="76"/>
      <c r="E59" s="133"/>
      <c r="F59" s="137"/>
      <c r="G59" s="21" t="s">
        <v>26</v>
      </c>
      <c r="H59" s="114">
        <v>36</v>
      </c>
      <c r="I59" s="3"/>
      <c r="J59" s="2">
        <f>H59*I59</f>
        <v>0</v>
      </c>
    </row>
    <row r="60" spans="1:10" s="39" customFormat="1" ht="15" customHeight="1" x14ac:dyDescent="0.25">
      <c r="A60" s="113"/>
      <c r="B60" s="54" t="s">
        <v>326</v>
      </c>
      <c r="C60" s="75" t="s">
        <v>29</v>
      </c>
      <c r="D60" s="76"/>
      <c r="E60" s="133"/>
      <c r="F60" s="137"/>
      <c r="G60" s="21" t="s">
        <v>26</v>
      </c>
      <c r="H60" s="114">
        <v>12</v>
      </c>
      <c r="I60" s="3"/>
      <c r="J60" s="2">
        <f>H60*I60</f>
        <v>0</v>
      </c>
    </row>
    <row r="61" spans="1:10" s="117" customFormat="1" ht="15" customHeight="1" x14ac:dyDescent="0.25">
      <c r="A61" s="113"/>
      <c r="B61" s="26"/>
      <c r="C61" s="52"/>
      <c r="D61" s="52"/>
      <c r="E61" s="27"/>
      <c r="F61" s="28"/>
      <c r="G61" s="24"/>
      <c r="H61" s="25"/>
      <c r="I61" s="6"/>
      <c r="J61" s="6"/>
    </row>
    <row r="62" spans="1:10" s="39" customFormat="1" ht="54" customHeight="1" x14ac:dyDescent="0.25">
      <c r="A62" s="113"/>
      <c r="B62" s="54" t="s">
        <v>278</v>
      </c>
      <c r="C62" s="65" t="s">
        <v>30</v>
      </c>
      <c r="D62" s="65"/>
      <c r="E62" s="65"/>
      <c r="F62" s="65"/>
      <c r="G62" s="21"/>
      <c r="H62" s="114"/>
      <c r="I62" s="2"/>
      <c r="J62" s="2"/>
    </row>
    <row r="63" spans="1:10" s="39" customFormat="1" ht="15" customHeight="1" x14ac:dyDescent="0.25">
      <c r="A63" s="113"/>
      <c r="B63" s="54" t="s">
        <v>279</v>
      </c>
      <c r="C63" s="75" t="s">
        <v>25</v>
      </c>
      <c r="D63" s="76"/>
      <c r="E63" s="133"/>
      <c r="F63" s="137"/>
      <c r="G63" s="21" t="s">
        <v>26</v>
      </c>
      <c r="H63" s="114">
        <v>120</v>
      </c>
      <c r="I63" s="3"/>
      <c r="J63" s="2">
        <f t="shared" ref="J63:J64" si="0">H63*I63</f>
        <v>0</v>
      </c>
    </row>
    <row r="64" spans="1:10" s="39" customFormat="1" ht="15" customHeight="1" x14ac:dyDescent="0.25">
      <c r="A64" s="113"/>
      <c r="B64" s="54" t="s">
        <v>280</v>
      </c>
      <c r="C64" s="75" t="s">
        <v>27</v>
      </c>
      <c r="D64" s="76"/>
      <c r="E64" s="133"/>
      <c r="F64" s="137"/>
      <c r="G64" s="21" t="s">
        <v>26</v>
      </c>
      <c r="H64" s="114">
        <v>60</v>
      </c>
      <c r="I64" s="3"/>
      <c r="J64" s="2">
        <f t="shared" si="0"/>
        <v>0</v>
      </c>
    </row>
    <row r="65" spans="1:10" s="39" customFormat="1" ht="15" customHeight="1" x14ac:dyDescent="0.25">
      <c r="A65" s="113"/>
      <c r="B65" s="54" t="s">
        <v>281</v>
      </c>
      <c r="C65" s="75" t="s">
        <v>28</v>
      </c>
      <c r="D65" s="76"/>
      <c r="E65" s="133"/>
      <c r="F65" s="137"/>
      <c r="G65" s="21" t="s">
        <v>26</v>
      </c>
      <c r="H65" s="114">
        <v>240</v>
      </c>
      <c r="I65" s="3"/>
      <c r="J65" s="2">
        <f>H65*I65</f>
        <v>0</v>
      </c>
    </row>
    <row r="66" spans="1:10" s="39" customFormat="1" ht="15" customHeight="1" x14ac:dyDescent="0.25">
      <c r="A66" s="113"/>
      <c r="B66" s="54" t="s">
        <v>282</v>
      </c>
      <c r="C66" s="75" t="s">
        <v>29</v>
      </c>
      <c r="D66" s="76"/>
      <c r="E66" s="133"/>
      <c r="F66" s="137"/>
      <c r="G66" s="21" t="s">
        <v>26</v>
      </c>
      <c r="H66" s="114">
        <v>120</v>
      </c>
      <c r="I66" s="3"/>
      <c r="J66" s="2">
        <f>H66*I66</f>
        <v>0</v>
      </c>
    </row>
    <row r="67" spans="1:10" s="37" customFormat="1" ht="15" customHeight="1" x14ac:dyDescent="0.25">
      <c r="A67" s="113"/>
      <c r="B67" s="23"/>
      <c r="C67" s="52"/>
      <c r="D67" s="52"/>
      <c r="E67" s="52"/>
      <c r="F67" s="52"/>
      <c r="G67" s="24"/>
      <c r="H67" s="25"/>
      <c r="I67" s="6"/>
      <c r="J67" s="6"/>
    </row>
    <row r="68" spans="1:10" ht="56.25" customHeight="1" x14ac:dyDescent="0.25">
      <c r="A68" s="113"/>
      <c r="B68" s="49" t="s">
        <v>283</v>
      </c>
      <c r="C68" s="63" t="s">
        <v>31</v>
      </c>
      <c r="D68" s="63"/>
      <c r="E68" s="63"/>
      <c r="F68" s="63"/>
      <c r="G68" s="4"/>
      <c r="H68" s="116"/>
      <c r="I68" s="4"/>
      <c r="J68" s="38"/>
    </row>
    <row r="69" spans="1:10" ht="15" customHeight="1" x14ac:dyDescent="0.25">
      <c r="A69" s="113"/>
      <c r="B69" s="49" t="s">
        <v>284</v>
      </c>
      <c r="C69" s="90" t="s">
        <v>32</v>
      </c>
      <c r="D69" s="91"/>
      <c r="E69" s="91"/>
      <c r="F69" s="136"/>
      <c r="G69" s="21" t="s">
        <v>26</v>
      </c>
      <c r="H69" s="114">
        <v>40</v>
      </c>
      <c r="I69" s="3"/>
      <c r="J69" s="2">
        <f>H69*I69</f>
        <v>0</v>
      </c>
    </row>
    <row r="70" spans="1:10" ht="15" customHeight="1" x14ac:dyDescent="0.25">
      <c r="A70" s="113"/>
      <c r="B70" s="49" t="s">
        <v>285</v>
      </c>
      <c r="C70" s="90" t="s">
        <v>33</v>
      </c>
      <c r="D70" s="91"/>
      <c r="E70" s="91"/>
      <c r="F70" s="136"/>
      <c r="G70" s="21" t="s">
        <v>26</v>
      </c>
      <c r="H70" s="114">
        <v>40</v>
      </c>
      <c r="I70" s="3"/>
      <c r="J70" s="2">
        <f>H70*I70</f>
        <v>0</v>
      </c>
    </row>
    <row r="71" spans="1:10" s="37" customFormat="1" ht="15" customHeight="1" x14ac:dyDescent="0.25">
      <c r="A71" s="113"/>
      <c r="B71" s="23"/>
      <c r="C71" s="52"/>
      <c r="D71" s="52"/>
      <c r="E71" s="52"/>
      <c r="F71" s="52"/>
      <c r="G71" s="24"/>
      <c r="H71" s="25"/>
      <c r="I71" s="6"/>
      <c r="J71" s="6"/>
    </row>
    <row r="72" spans="1:10" s="39" customFormat="1" ht="27.75" customHeight="1" x14ac:dyDescent="0.25">
      <c r="A72" s="113"/>
      <c r="B72" s="54" t="s">
        <v>286</v>
      </c>
      <c r="C72" s="65" t="s">
        <v>34</v>
      </c>
      <c r="D72" s="65"/>
      <c r="E72" s="65"/>
      <c r="F72" s="65"/>
      <c r="G72" s="21" t="s">
        <v>26</v>
      </c>
      <c r="H72" s="114">
        <v>500</v>
      </c>
      <c r="I72" s="3"/>
      <c r="J72" s="2">
        <f>H72*I72</f>
        <v>0</v>
      </c>
    </row>
    <row r="73" spans="1:10" s="37" customFormat="1" ht="15" customHeight="1" x14ac:dyDescent="0.25">
      <c r="A73" s="113"/>
      <c r="B73" s="23"/>
      <c r="C73" s="52"/>
      <c r="D73" s="52"/>
      <c r="E73" s="52"/>
      <c r="F73" s="52"/>
      <c r="G73" s="24"/>
      <c r="H73" s="25"/>
      <c r="I73" s="6"/>
      <c r="J73" s="6"/>
    </row>
    <row r="74" spans="1:10" ht="42" customHeight="1" x14ac:dyDescent="0.25">
      <c r="A74" s="113"/>
      <c r="B74" s="49" t="s">
        <v>287</v>
      </c>
      <c r="C74" s="59" t="s">
        <v>35</v>
      </c>
      <c r="D74" s="59"/>
      <c r="E74" s="59"/>
      <c r="F74" s="59"/>
      <c r="G74" s="21" t="s">
        <v>18</v>
      </c>
      <c r="H74" s="114">
        <v>20</v>
      </c>
      <c r="I74" s="3"/>
      <c r="J74" s="2">
        <f>H74*I74</f>
        <v>0</v>
      </c>
    </row>
    <row r="75" spans="1:10" s="37" customFormat="1" ht="15" customHeight="1" x14ac:dyDescent="0.25">
      <c r="A75" s="113"/>
      <c r="B75" s="23"/>
      <c r="C75" s="52"/>
      <c r="D75" s="52"/>
      <c r="E75" s="52"/>
      <c r="F75" s="52"/>
      <c r="G75" s="24"/>
      <c r="H75" s="25"/>
      <c r="I75" s="6"/>
      <c r="J75" s="6"/>
    </row>
    <row r="76" spans="1:10" ht="40.5" customHeight="1" x14ac:dyDescent="0.25">
      <c r="A76" s="113"/>
      <c r="B76" s="49" t="s">
        <v>288</v>
      </c>
      <c r="C76" s="59" t="s">
        <v>36</v>
      </c>
      <c r="D76" s="59"/>
      <c r="E76" s="59"/>
      <c r="F76" s="59"/>
      <c r="G76" s="21" t="s">
        <v>18</v>
      </c>
      <c r="H76" s="114">
        <v>100</v>
      </c>
      <c r="I76" s="3"/>
      <c r="J76" s="2">
        <f>H76*I76</f>
        <v>0</v>
      </c>
    </row>
    <row r="77" spans="1:10" s="37" customFormat="1" ht="15" customHeight="1" x14ac:dyDescent="0.25">
      <c r="A77" s="113"/>
      <c r="B77" s="23"/>
      <c r="C77" s="52"/>
      <c r="D77" s="52"/>
      <c r="E77" s="52"/>
      <c r="F77" s="52"/>
      <c r="G77" s="24"/>
      <c r="H77" s="25"/>
      <c r="I77" s="6"/>
      <c r="J77" s="6"/>
    </row>
    <row r="78" spans="1:10" ht="55.5" customHeight="1" x14ac:dyDescent="0.25">
      <c r="A78" s="113"/>
      <c r="B78" s="49" t="s">
        <v>289</v>
      </c>
      <c r="C78" s="59" t="s">
        <v>37</v>
      </c>
      <c r="D78" s="59"/>
      <c r="E78" s="59"/>
      <c r="F78" s="59"/>
      <c r="G78" s="21" t="s">
        <v>15</v>
      </c>
      <c r="H78" s="114">
        <v>100</v>
      </c>
      <c r="I78" s="3"/>
      <c r="J78" s="2">
        <f>H78*I78</f>
        <v>0</v>
      </c>
    </row>
    <row r="79" spans="1:10" s="37" customFormat="1" ht="15" customHeight="1" x14ac:dyDescent="0.25">
      <c r="A79" s="113"/>
      <c r="B79" s="23"/>
      <c r="C79" s="52"/>
      <c r="D79" s="52"/>
      <c r="E79" s="52"/>
      <c r="F79" s="52"/>
      <c r="G79" s="24"/>
      <c r="H79" s="25"/>
      <c r="I79" s="6"/>
      <c r="J79" s="6"/>
    </row>
    <row r="80" spans="1:10" ht="52.5" customHeight="1" x14ac:dyDescent="0.25">
      <c r="A80" s="113"/>
      <c r="B80" s="49" t="s">
        <v>290</v>
      </c>
      <c r="C80" s="59" t="s">
        <v>38</v>
      </c>
      <c r="D80" s="59"/>
      <c r="E80" s="59"/>
      <c r="F80" s="59"/>
      <c r="G80" s="21" t="s">
        <v>18</v>
      </c>
      <c r="H80" s="114">
        <v>100</v>
      </c>
      <c r="I80" s="3"/>
      <c r="J80" s="2">
        <f>H80*I80</f>
        <v>0</v>
      </c>
    </row>
    <row r="81" spans="1:10" s="37" customFormat="1" ht="15" customHeight="1" x14ac:dyDescent="0.25">
      <c r="A81" s="113"/>
      <c r="B81" s="23"/>
      <c r="C81" s="52"/>
      <c r="D81" s="52"/>
      <c r="E81" s="52"/>
      <c r="F81" s="52"/>
      <c r="G81" s="24"/>
      <c r="H81" s="25"/>
      <c r="I81" s="6"/>
      <c r="J81" s="6"/>
    </row>
    <row r="82" spans="1:10" s="39" customFormat="1" ht="30" customHeight="1" x14ac:dyDescent="0.25">
      <c r="A82" s="113"/>
      <c r="B82" s="54" t="s">
        <v>291</v>
      </c>
      <c r="C82" s="65" t="s">
        <v>39</v>
      </c>
      <c r="D82" s="65"/>
      <c r="E82" s="65"/>
      <c r="F82" s="65"/>
      <c r="G82" s="21"/>
      <c r="H82" s="114"/>
      <c r="I82" s="2"/>
      <c r="J82" s="2"/>
    </row>
    <row r="83" spans="1:10" s="39" customFormat="1" ht="15" customHeight="1" x14ac:dyDescent="0.25">
      <c r="A83" s="113"/>
      <c r="B83" s="54" t="s">
        <v>327</v>
      </c>
      <c r="C83" s="65" t="s">
        <v>40</v>
      </c>
      <c r="D83" s="65"/>
      <c r="E83" s="65"/>
      <c r="F83" s="65"/>
      <c r="G83" s="21" t="s">
        <v>26</v>
      </c>
      <c r="H83" s="114">
        <v>80</v>
      </c>
      <c r="I83" s="3"/>
      <c r="J83" s="2">
        <f t="shared" ref="J83:J85" si="1">H83*I83</f>
        <v>0</v>
      </c>
    </row>
    <row r="84" spans="1:10" s="39" customFormat="1" ht="15" customHeight="1" x14ac:dyDescent="0.25">
      <c r="A84" s="113"/>
      <c r="B84" s="54" t="s">
        <v>328</v>
      </c>
      <c r="C84" s="65" t="s">
        <v>41</v>
      </c>
      <c r="D84" s="65"/>
      <c r="E84" s="65"/>
      <c r="F84" s="65"/>
      <c r="G84" s="21" t="s">
        <v>26</v>
      </c>
      <c r="H84" s="114">
        <v>5</v>
      </c>
      <c r="I84" s="3"/>
      <c r="J84" s="2">
        <f t="shared" si="1"/>
        <v>0</v>
      </c>
    </row>
    <row r="85" spans="1:10" s="39" customFormat="1" ht="15" customHeight="1" x14ac:dyDescent="0.25">
      <c r="A85" s="113"/>
      <c r="B85" s="54" t="s">
        <v>329</v>
      </c>
      <c r="C85" s="65" t="s">
        <v>42</v>
      </c>
      <c r="D85" s="65"/>
      <c r="E85" s="65"/>
      <c r="F85" s="65"/>
      <c r="G85" s="21" t="s">
        <v>26</v>
      </c>
      <c r="H85" s="114">
        <v>5</v>
      </c>
      <c r="I85" s="3"/>
      <c r="J85" s="2">
        <f t="shared" si="1"/>
        <v>0</v>
      </c>
    </row>
    <row r="86" spans="1:10" s="37" customFormat="1" ht="15" customHeight="1" x14ac:dyDescent="0.25">
      <c r="A86" s="113"/>
      <c r="B86" s="23"/>
      <c r="C86" s="52"/>
      <c r="D86" s="52"/>
      <c r="E86" s="52"/>
      <c r="F86" s="52"/>
      <c r="G86" s="24"/>
      <c r="H86" s="25"/>
      <c r="I86" s="6"/>
      <c r="J86" s="6"/>
    </row>
    <row r="87" spans="1:10" s="39" customFormat="1" ht="29.25" customHeight="1" x14ac:dyDescent="0.25">
      <c r="A87" s="113"/>
      <c r="B87" s="54" t="s">
        <v>292</v>
      </c>
      <c r="C87" s="65" t="s">
        <v>43</v>
      </c>
      <c r="D87" s="65"/>
      <c r="E87" s="65"/>
      <c r="F87" s="65"/>
      <c r="G87" s="21"/>
      <c r="H87" s="114"/>
      <c r="I87" s="2"/>
      <c r="J87" s="2"/>
    </row>
    <row r="88" spans="1:10" s="39" customFormat="1" ht="15" customHeight="1" x14ac:dyDescent="0.25">
      <c r="A88" s="113"/>
      <c r="B88" s="54" t="s">
        <v>293</v>
      </c>
      <c r="C88" s="65" t="s">
        <v>40</v>
      </c>
      <c r="D88" s="65"/>
      <c r="E88" s="65"/>
      <c r="F88" s="65"/>
      <c r="G88" s="21" t="s">
        <v>18</v>
      </c>
      <c r="H88" s="114">
        <v>80</v>
      </c>
      <c r="I88" s="3"/>
      <c r="J88" s="2">
        <f t="shared" ref="J88:J90" si="2">H88*I88</f>
        <v>0</v>
      </c>
    </row>
    <row r="89" spans="1:10" s="39" customFormat="1" ht="15" customHeight="1" x14ac:dyDescent="0.25">
      <c r="A89" s="113"/>
      <c r="B89" s="54" t="s">
        <v>294</v>
      </c>
      <c r="C89" s="65" t="s">
        <v>44</v>
      </c>
      <c r="D89" s="65"/>
      <c r="E89" s="65"/>
      <c r="F89" s="65"/>
      <c r="G89" s="21" t="s">
        <v>15</v>
      </c>
      <c r="H89" s="114">
        <v>2</v>
      </c>
      <c r="I89" s="3"/>
      <c r="J89" s="2">
        <f t="shared" si="2"/>
        <v>0</v>
      </c>
    </row>
    <row r="90" spans="1:10" s="39" customFormat="1" ht="15" customHeight="1" x14ac:dyDescent="0.25">
      <c r="A90" s="113"/>
      <c r="B90" s="54" t="s">
        <v>295</v>
      </c>
      <c r="C90" s="65" t="s">
        <v>45</v>
      </c>
      <c r="D90" s="65"/>
      <c r="E90" s="65"/>
      <c r="F90" s="65"/>
      <c r="G90" s="21" t="s">
        <v>15</v>
      </c>
      <c r="H90" s="114">
        <v>2</v>
      </c>
      <c r="I90" s="3"/>
      <c r="J90" s="2">
        <f t="shared" si="2"/>
        <v>0</v>
      </c>
    </row>
    <row r="91" spans="1:10" s="37" customFormat="1" ht="15" customHeight="1" x14ac:dyDescent="0.25">
      <c r="A91" s="113"/>
      <c r="B91" s="23"/>
      <c r="C91" s="52"/>
      <c r="D91" s="52"/>
      <c r="E91" s="52"/>
      <c r="F91" s="52"/>
      <c r="G91" s="24"/>
      <c r="H91" s="25"/>
      <c r="I91" s="6"/>
      <c r="J91" s="6"/>
    </row>
    <row r="92" spans="1:10" s="39" customFormat="1" ht="27" customHeight="1" x14ac:dyDescent="0.25">
      <c r="A92" s="113"/>
      <c r="B92" s="54" t="s">
        <v>296</v>
      </c>
      <c r="C92" s="65" t="s">
        <v>46</v>
      </c>
      <c r="D92" s="65"/>
      <c r="E92" s="65"/>
      <c r="F92" s="65"/>
      <c r="G92" s="21"/>
      <c r="H92" s="114"/>
      <c r="I92" s="2"/>
      <c r="J92" s="2"/>
    </row>
    <row r="93" spans="1:10" s="39" customFormat="1" ht="15" customHeight="1" x14ac:dyDescent="0.25">
      <c r="A93" s="113"/>
      <c r="B93" s="54" t="s">
        <v>297</v>
      </c>
      <c r="C93" s="65" t="s">
        <v>47</v>
      </c>
      <c r="D93" s="65"/>
      <c r="E93" s="65"/>
      <c r="F93" s="65"/>
      <c r="G93" s="21" t="s">
        <v>9</v>
      </c>
      <c r="H93" s="114">
        <v>2</v>
      </c>
      <c r="I93" s="3"/>
      <c r="J93" s="2">
        <f t="shared" ref="J93:J94" si="3">H93*I93</f>
        <v>0</v>
      </c>
    </row>
    <row r="94" spans="1:10" s="39" customFormat="1" ht="15" customHeight="1" x14ac:dyDescent="0.25">
      <c r="A94" s="113"/>
      <c r="B94" s="54" t="s">
        <v>298</v>
      </c>
      <c r="C94" s="65" t="s">
        <v>48</v>
      </c>
      <c r="D94" s="65"/>
      <c r="E94" s="65"/>
      <c r="F94" s="65"/>
      <c r="G94" s="21" t="s">
        <v>9</v>
      </c>
      <c r="H94" s="114">
        <v>2</v>
      </c>
      <c r="I94" s="3"/>
      <c r="J94" s="2">
        <f t="shared" si="3"/>
        <v>0</v>
      </c>
    </row>
    <row r="95" spans="1:10" s="37" customFormat="1" ht="15" customHeight="1" x14ac:dyDescent="0.25">
      <c r="A95" s="113"/>
      <c r="B95" s="23"/>
      <c r="C95" s="52"/>
      <c r="D95" s="52"/>
      <c r="E95" s="52"/>
      <c r="F95" s="52"/>
      <c r="G95" s="24"/>
      <c r="H95" s="25"/>
      <c r="I95" s="6"/>
      <c r="J95" s="6"/>
    </row>
    <row r="96" spans="1:10" ht="41.25" customHeight="1" x14ac:dyDescent="0.25">
      <c r="A96" s="113"/>
      <c r="B96" s="49" t="s">
        <v>299</v>
      </c>
      <c r="C96" s="63" t="s">
        <v>49</v>
      </c>
      <c r="D96" s="63"/>
      <c r="E96" s="63"/>
      <c r="F96" s="63"/>
      <c r="G96" s="21" t="s">
        <v>15</v>
      </c>
      <c r="H96" s="114">
        <v>80</v>
      </c>
      <c r="I96" s="3"/>
      <c r="J96" s="2">
        <f>H96*I96</f>
        <v>0</v>
      </c>
    </row>
    <row r="97" spans="1:10" s="37" customFormat="1" ht="15" customHeight="1" x14ac:dyDescent="0.25">
      <c r="A97" s="113"/>
      <c r="B97" s="23"/>
      <c r="C97" s="52"/>
      <c r="D97" s="52"/>
      <c r="E97" s="52"/>
      <c r="F97" s="52"/>
      <c r="G97" s="24"/>
      <c r="H97" s="25"/>
      <c r="I97" s="6"/>
      <c r="J97" s="6"/>
    </row>
    <row r="98" spans="1:10" ht="15" customHeight="1" x14ac:dyDescent="0.25">
      <c r="A98" s="113"/>
      <c r="B98" s="50" t="s">
        <v>300</v>
      </c>
      <c r="C98" s="59" t="s">
        <v>241</v>
      </c>
      <c r="D98" s="59"/>
      <c r="E98" s="59"/>
      <c r="F98" s="59"/>
      <c r="G98" s="21"/>
      <c r="H98" s="114"/>
      <c r="I98" s="2"/>
      <c r="J98" s="2"/>
    </row>
    <row r="99" spans="1:10" s="39" customFormat="1" ht="15" customHeight="1" x14ac:dyDescent="0.25">
      <c r="A99" s="113"/>
      <c r="B99" s="54" t="s">
        <v>330</v>
      </c>
      <c r="C99" s="65" t="s">
        <v>321</v>
      </c>
      <c r="D99" s="65"/>
      <c r="E99" s="65"/>
      <c r="F99" s="65"/>
      <c r="G99" s="21" t="s">
        <v>26</v>
      </c>
      <c r="H99" s="114">
        <v>20</v>
      </c>
      <c r="I99" s="3"/>
      <c r="J99" s="2">
        <f t="shared" ref="J99:J100" si="4">H99*I99</f>
        <v>0</v>
      </c>
    </row>
    <row r="100" spans="1:10" s="39" customFormat="1" ht="15" customHeight="1" x14ac:dyDescent="0.25">
      <c r="A100" s="113"/>
      <c r="B100" s="54" t="s">
        <v>331</v>
      </c>
      <c r="C100" s="65" t="s">
        <v>322</v>
      </c>
      <c r="D100" s="65"/>
      <c r="E100" s="65"/>
      <c r="F100" s="65"/>
      <c r="G100" s="21" t="s">
        <v>26</v>
      </c>
      <c r="H100" s="114">
        <v>20</v>
      </c>
      <c r="I100" s="3"/>
      <c r="J100" s="2">
        <f t="shared" si="4"/>
        <v>0</v>
      </c>
    </row>
    <row r="101" spans="1:10" s="39" customFormat="1" ht="15" customHeight="1" x14ac:dyDescent="0.25">
      <c r="A101" s="113"/>
      <c r="B101" s="54" t="s">
        <v>332</v>
      </c>
      <c r="C101" s="65" t="s">
        <v>239</v>
      </c>
      <c r="D101" s="65"/>
      <c r="E101" s="65"/>
      <c r="F101" s="65"/>
      <c r="G101" s="21" t="s">
        <v>9</v>
      </c>
      <c r="H101" s="114">
        <v>5</v>
      </c>
      <c r="I101" s="3"/>
      <c r="J101" s="2">
        <f t="shared" ref="J101:J102" si="5">H101*I101</f>
        <v>0</v>
      </c>
    </row>
    <row r="102" spans="1:10" s="39" customFormat="1" ht="15" customHeight="1" x14ac:dyDescent="0.25">
      <c r="A102" s="113"/>
      <c r="B102" s="54" t="s">
        <v>333</v>
      </c>
      <c r="C102" s="65" t="s">
        <v>240</v>
      </c>
      <c r="D102" s="65"/>
      <c r="E102" s="65"/>
      <c r="F102" s="65"/>
      <c r="G102" s="21" t="s">
        <v>26</v>
      </c>
      <c r="H102" s="114">
        <v>10</v>
      </c>
      <c r="I102" s="3"/>
      <c r="J102" s="2">
        <f t="shared" si="5"/>
        <v>0</v>
      </c>
    </row>
    <row r="103" spans="1:10" s="37" customFormat="1" ht="15" customHeight="1" x14ac:dyDescent="0.25">
      <c r="A103" s="113"/>
      <c r="B103" s="23"/>
      <c r="C103" s="52"/>
      <c r="D103" s="52"/>
      <c r="E103" s="52"/>
      <c r="F103" s="52"/>
      <c r="G103" s="24"/>
      <c r="H103" s="25"/>
      <c r="I103" s="6"/>
      <c r="J103" s="6"/>
    </row>
    <row r="104" spans="1:10" s="112" customFormat="1" ht="15" customHeight="1" x14ac:dyDescent="0.25">
      <c r="A104" s="113"/>
      <c r="B104" s="86"/>
      <c r="C104" s="1"/>
      <c r="D104" s="1"/>
      <c r="E104" s="1"/>
      <c r="F104" s="1"/>
      <c r="G104" s="55"/>
      <c r="H104" s="18"/>
      <c r="I104" s="55"/>
      <c r="J104" s="55"/>
    </row>
    <row r="105" spans="1:10" s="112" customFormat="1" ht="15" customHeight="1" x14ac:dyDescent="0.25">
      <c r="A105" s="113"/>
      <c r="B105" s="60" t="s">
        <v>51</v>
      </c>
      <c r="C105" s="61"/>
      <c r="D105" s="61"/>
      <c r="E105" s="61"/>
      <c r="F105" s="61"/>
      <c r="G105" s="12"/>
      <c r="H105" s="19"/>
      <c r="I105" s="12"/>
      <c r="J105" s="20"/>
    </row>
    <row r="106" spans="1:10" s="112" customFormat="1" ht="8.1" customHeight="1" x14ac:dyDescent="0.25">
      <c r="A106" s="113"/>
      <c r="B106" s="86"/>
      <c r="C106" s="55"/>
      <c r="D106" s="55"/>
      <c r="E106" s="55"/>
      <c r="F106" s="55"/>
      <c r="G106" s="1"/>
      <c r="H106" s="18"/>
      <c r="I106" s="1"/>
      <c r="J106" s="1"/>
    </row>
    <row r="107" spans="1:10" ht="15" customHeight="1" x14ac:dyDescent="0.25">
      <c r="A107" s="113"/>
      <c r="B107" s="49" t="s">
        <v>67</v>
      </c>
      <c r="C107" s="63" t="s">
        <v>52</v>
      </c>
      <c r="D107" s="63"/>
      <c r="E107" s="63"/>
      <c r="F107" s="63"/>
      <c r="G107" s="4"/>
      <c r="H107" s="118"/>
      <c r="I107" s="4"/>
      <c r="J107" s="4"/>
    </row>
    <row r="108" spans="1:10" ht="15" customHeight="1" x14ac:dyDescent="0.25">
      <c r="A108" s="113"/>
      <c r="B108" s="49" t="s">
        <v>301</v>
      </c>
      <c r="C108" s="59" t="s">
        <v>54</v>
      </c>
      <c r="D108" s="59"/>
      <c r="E108" s="59"/>
      <c r="F108" s="59"/>
      <c r="G108" s="21" t="s">
        <v>26</v>
      </c>
      <c r="H108" s="114">
        <v>300</v>
      </c>
      <c r="I108" s="3"/>
      <c r="J108" s="2">
        <f>H108*I108</f>
        <v>0</v>
      </c>
    </row>
    <row r="109" spans="1:10" ht="15" customHeight="1" x14ac:dyDescent="0.25">
      <c r="A109" s="113"/>
      <c r="B109" s="49" t="s">
        <v>302</v>
      </c>
      <c r="C109" s="59" t="s">
        <v>56</v>
      </c>
      <c r="D109" s="59"/>
      <c r="E109" s="59"/>
      <c r="F109" s="59"/>
      <c r="G109" s="21" t="s">
        <v>26</v>
      </c>
      <c r="H109" s="114">
        <v>1000</v>
      </c>
      <c r="I109" s="3"/>
      <c r="J109" s="2">
        <f>H109*I109</f>
        <v>0</v>
      </c>
    </row>
    <row r="110" spans="1:10" ht="15" customHeight="1" x14ac:dyDescent="0.25">
      <c r="A110" s="113"/>
      <c r="B110" s="49" t="s">
        <v>303</v>
      </c>
      <c r="C110" s="59" t="s">
        <v>58</v>
      </c>
      <c r="D110" s="59"/>
      <c r="E110" s="59"/>
      <c r="F110" s="59"/>
      <c r="G110" s="21" t="s">
        <v>26</v>
      </c>
      <c r="H110" s="114">
        <v>1500</v>
      </c>
      <c r="I110" s="3"/>
      <c r="J110" s="2">
        <f>H110*I110</f>
        <v>0</v>
      </c>
    </row>
    <row r="111" spans="1:10" ht="15" customHeight="1" x14ac:dyDescent="0.25">
      <c r="A111" s="113"/>
      <c r="B111" s="49" t="s">
        <v>304</v>
      </c>
      <c r="C111" s="59" t="s">
        <v>60</v>
      </c>
      <c r="D111" s="59"/>
      <c r="E111" s="59"/>
      <c r="F111" s="59"/>
      <c r="G111" s="21" t="s">
        <v>26</v>
      </c>
      <c r="H111" s="114">
        <v>1200</v>
      </c>
      <c r="I111" s="3"/>
      <c r="J111" s="2">
        <f>H111*I111</f>
        <v>0</v>
      </c>
    </row>
    <row r="112" spans="1:10" s="112" customFormat="1" ht="15" customHeight="1" x14ac:dyDescent="0.25">
      <c r="A112" s="113"/>
      <c r="B112" s="86"/>
      <c r="C112" s="55"/>
      <c r="D112" s="55"/>
      <c r="E112" s="55"/>
      <c r="F112" s="55"/>
      <c r="G112" s="55"/>
      <c r="H112" s="119"/>
      <c r="I112" s="55"/>
      <c r="J112" s="55"/>
    </row>
    <row r="113" spans="1:10" ht="15" customHeight="1" x14ac:dyDescent="0.25">
      <c r="A113" s="113"/>
      <c r="B113" s="49" t="s">
        <v>69</v>
      </c>
      <c r="C113" s="63" t="s">
        <v>61</v>
      </c>
      <c r="D113" s="63"/>
      <c r="E113" s="63"/>
      <c r="F113" s="63"/>
      <c r="G113" s="4"/>
      <c r="H113" s="118"/>
      <c r="I113" s="4"/>
      <c r="J113" s="4"/>
    </row>
    <row r="114" spans="1:10" ht="15" customHeight="1" x14ac:dyDescent="0.25">
      <c r="A114" s="113"/>
      <c r="B114" s="49" t="s">
        <v>305</v>
      </c>
      <c r="C114" s="59" t="s">
        <v>54</v>
      </c>
      <c r="D114" s="59"/>
      <c r="E114" s="59"/>
      <c r="F114" s="59"/>
      <c r="G114" s="21" t="s">
        <v>26</v>
      </c>
      <c r="H114" s="114">
        <v>300</v>
      </c>
      <c r="I114" s="3"/>
      <c r="J114" s="2">
        <f>H114*I114</f>
        <v>0</v>
      </c>
    </row>
    <row r="115" spans="1:10" ht="15" customHeight="1" x14ac:dyDescent="0.25">
      <c r="A115" s="113"/>
      <c r="B115" s="49" t="s">
        <v>306</v>
      </c>
      <c r="C115" s="59" t="s">
        <v>56</v>
      </c>
      <c r="D115" s="59"/>
      <c r="E115" s="59"/>
      <c r="F115" s="59"/>
      <c r="G115" s="21" t="s">
        <v>26</v>
      </c>
      <c r="H115" s="114">
        <v>1000</v>
      </c>
      <c r="I115" s="3"/>
      <c r="J115" s="2">
        <f>H115*I115</f>
        <v>0</v>
      </c>
    </row>
    <row r="116" spans="1:10" ht="15" customHeight="1" x14ac:dyDescent="0.25">
      <c r="A116" s="113"/>
      <c r="B116" s="49" t="s">
        <v>307</v>
      </c>
      <c r="C116" s="59" t="s">
        <v>58</v>
      </c>
      <c r="D116" s="59"/>
      <c r="E116" s="59"/>
      <c r="F116" s="59"/>
      <c r="G116" s="21" t="s">
        <v>26</v>
      </c>
      <c r="H116" s="114">
        <v>1500</v>
      </c>
      <c r="I116" s="3"/>
      <c r="J116" s="2">
        <f>H116*I116</f>
        <v>0</v>
      </c>
    </row>
    <row r="117" spans="1:10" ht="15" customHeight="1" x14ac:dyDescent="0.25">
      <c r="A117" s="113"/>
      <c r="B117" s="49" t="s">
        <v>308</v>
      </c>
      <c r="C117" s="59" t="s">
        <v>60</v>
      </c>
      <c r="D117" s="59"/>
      <c r="E117" s="59"/>
      <c r="F117" s="59"/>
      <c r="G117" s="21" t="s">
        <v>26</v>
      </c>
      <c r="H117" s="114">
        <v>1200</v>
      </c>
      <c r="I117" s="3"/>
      <c r="J117" s="2">
        <f>H117*I117</f>
        <v>0</v>
      </c>
    </row>
    <row r="118" spans="1:10" s="112" customFormat="1" ht="15" customHeight="1" x14ac:dyDescent="0.25">
      <c r="A118" s="113"/>
      <c r="B118" s="86"/>
      <c r="C118" s="55"/>
      <c r="D118" s="55"/>
      <c r="E118" s="55"/>
      <c r="F118" s="55"/>
      <c r="G118" s="55"/>
      <c r="H118" s="120"/>
      <c r="I118" s="55"/>
      <c r="J118" s="55"/>
    </row>
    <row r="119" spans="1:10" ht="15" customHeight="1" x14ac:dyDescent="0.25">
      <c r="A119" s="113"/>
      <c r="B119" s="49" t="s">
        <v>71</v>
      </c>
      <c r="C119" s="63" t="s">
        <v>66</v>
      </c>
      <c r="D119" s="63"/>
      <c r="E119" s="63"/>
      <c r="F119" s="63"/>
      <c r="G119" s="4"/>
      <c r="H119" s="116"/>
      <c r="I119" s="4"/>
      <c r="J119" s="4"/>
    </row>
    <row r="120" spans="1:10" ht="15" customHeight="1" x14ac:dyDescent="0.25">
      <c r="A120" s="113"/>
      <c r="B120" s="49" t="s">
        <v>335</v>
      </c>
      <c r="C120" s="59" t="s">
        <v>68</v>
      </c>
      <c r="D120" s="59"/>
      <c r="E120" s="59"/>
      <c r="F120" s="59"/>
      <c r="G120" s="21" t="s">
        <v>9</v>
      </c>
      <c r="H120" s="114">
        <v>30</v>
      </c>
      <c r="I120" s="3"/>
      <c r="J120" s="2">
        <f>H120*I120</f>
        <v>0</v>
      </c>
    </row>
    <row r="121" spans="1:10" ht="15" customHeight="1" x14ac:dyDescent="0.25">
      <c r="A121" s="113"/>
      <c r="B121" s="49" t="s">
        <v>336</v>
      </c>
      <c r="C121" s="59" t="s">
        <v>70</v>
      </c>
      <c r="D121" s="59"/>
      <c r="E121" s="59"/>
      <c r="F121" s="59"/>
      <c r="G121" s="21" t="s">
        <v>9</v>
      </c>
      <c r="H121" s="114">
        <v>30</v>
      </c>
      <c r="I121" s="3"/>
      <c r="J121" s="2">
        <f>H121*I121</f>
        <v>0</v>
      </c>
    </row>
    <row r="122" spans="1:10" ht="15" customHeight="1" x14ac:dyDescent="0.25">
      <c r="A122" s="113"/>
      <c r="B122" s="49" t="s">
        <v>337</v>
      </c>
      <c r="C122" s="59" t="s">
        <v>72</v>
      </c>
      <c r="D122" s="59"/>
      <c r="E122" s="59"/>
      <c r="F122" s="59"/>
      <c r="G122" s="21" t="s">
        <v>9</v>
      </c>
      <c r="H122" s="114">
        <v>30</v>
      </c>
      <c r="I122" s="3"/>
      <c r="J122" s="2">
        <f>H122*I122</f>
        <v>0</v>
      </c>
    </row>
    <row r="123" spans="1:10" ht="15" customHeight="1" x14ac:dyDescent="0.25">
      <c r="A123" s="113"/>
      <c r="B123" s="49" t="s">
        <v>338</v>
      </c>
      <c r="C123" s="59" t="s">
        <v>74</v>
      </c>
      <c r="D123" s="59"/>
      <c r="E123" s="59"/>
      <c r="F123" s="59"/>
      <c r="G123" s="21" t="s">
        <v>9</v>
      </c>
      <c r="H123" s="114">
        <v>30</v>
      </c>
      <c r="I123" s="3"/>
      <c r="J123" s="2">
        <f>H123*I123</f>
        <v>0</v>
      </c>
    </row>
    <row r="124" spans="1:10" s="112" customFormat="1" ht="15" customHeight="1" x14ac:dyDescent="0.25">
      <c r="A124" s="113"/>
      <c r="B124" s="86"/>
      <c r="C124" s="55"/>
      <c r="D124" s="55"/>
      <c r="E124" s="55"/>
      <c r="F124" s="55"/>
      <c r="G124" s="55"/>
      <c r="H124" s="18"/>
      <c r="I124" s="55"/>
      <c r="J124" s="55"/>
    </row>
    <row r="125" spans="1:10" ht="15" customHeight="1" x14ac:dyDescent="0.25">
      <c r="A125" s="113"/>
      <c r="B125" s="49" t="s">
        <v>73</v>
      </c>
      <c r="C125" s="63" t="s">
        <v>75</v>
      </c>
      <c r="D125" s="63"/>
      <c r="E125" s="63"/>
      <c r="F125" s="63"/>
      <c r="G125" s="4"/>
      <c r="H125" s="116"/>
      <c r="I125" s="4"/>
      <c r="J125" s="4"/>
    </row>
    <row r="126" spans="1:10" ht="15" customHeight="1" x14ac:dyDescent="0.25">
      <c r="A126" s="113"/>
      <c r="B126" s="49" t="s">
        <v>339</v>
      </c>
      <c r="C126" s="59" t="s">
        <v>68</v>
      </c>
      <c r="D126" s="59"/>
      <c r="E126" s="59"/>
      <c r="F126" s="59"/>
      <c r="G126" s="21" t="s">
        <v>9</v>
      </c>
      <c r="H126" s="114">
        <v>15</v>
      </c>
      <c r="I126" s="3"/>
      <c r="J126" s="2">
        <f>H126*I126</f>
        <v>0</v>
      </c>
    </row>
    <row r="127" spans="1:10" ht="15" customHeight="1" x14ac:dyDescent="0.25">
      <c r="A127" s="113"/>
      <c r="B127" s="49" t="s">
        <v>340</v>
      </c>
      <c r="C127" s="59" t="s">
        <v>70</v>
      </c>
      <c r="D127" s="59"/>
      <c r="E127" s="59"/>
      <c r="F127" s="59"/>
      <c r="G127" s="21" t="s">
        <v>9</v>
      </c>
      <c r="H127" s="114">
        <v>5</v>
      </c>
      <c r="I127" s="3"/>
      <c r="J127" s="2">
        <f>H127*I127</f>
        <v>0</v>
      </c>
    </row>
    <row r="128" spans="1:10" ht="15" customHeight="1" x14ac:dyDescent="0.25">
      <c r="A128" s="113"/>
      <c r="B128" s="49" t="s">
        <v>341</v>
      </c>
      <c r="C128" s="59" t="s">
        <v>72</v>
      </c>
      <c r="D128" s="59"/>
      <c r="E128" s="59"/>
      <c r="F128" s="59"/>
      <c r="G128" s="21" t="s">
        <v>9</v>
      </c>
      <c r="H128" s="114">
        <v>5</v>
      </c>
      <c r="I128" s="3"/>
      <c r="J128" s="2">
        <f>H128*I128</f>
        <v>0</v>
      </c>
    </row>
    <row r="129" spans="1:10" ht="15" customHeight="1" x14ac:dyDescent="0.25">
      <c r="A129" s="113"/>
      <c r="B129" s="49" t="s">
        <v>342</v>
      </c>
      <c r="C129" s="59" t="s">
        <v>74</v>
      </c>
      <c r="D129" s="59"/>
      <c r="E129" s="59"/>
      <c r="F129" s="59"/>
      <c r="G129" s="21" t="s">
        <v>9</v>
      </c>
      <c r="H129" s="114">
        <v>5</v>
      </c>
      <c r="I129" s="3"/>
      <c r="J129" s="2">
        <f>H129*I129</f>
        <v>0</v>
      </c>
    </row>
    <row r="130" spans="1:10" s="112" customFormat="1" ht="15" customHeight="1" x14ac:dyDescent="0.25">
      <c r="A130" s="113"/>
      <c r="B130" s="86"/>
      <c r="C130" s="55"/>
      <c r="D130" s="55"/>
      <c r="E130" s="55"/>
      <c r="F130" s="55"/>
      <c r="G130" s="55"/>
      <c r="H130" s="18"/>
      <c r="I130" s="55"/>
      <c r="J130" s="55"/>
    </row>
    <row r="131" spans="1:10" ht="27.95" customHeight="1" x14ac:dyDescent="0.25">
      <c r="A131" s="113"/>
      <c r="B131" s="49" t="s">
        <v>334</v>
      </c>
      <c r="C131" s="63" t="s">
        <v>80</v>
      </c>
      <c r="D131" s="63"/>
      <c r="E131" s="63"/>
      <c r="F131" s="63"/>
      <c r="G131" s="4"/>
      <c r="H131" s="116"/>
      <c r="I131" s="4"/>
      <c r="J131" s="4"/>
    </row>
    <row r="132" spans="1:10" ht="15" customHeight="1" x14ac:dyDescent="0.25">
      <c r="A132" s="113"/>
      <c r="B132" s="49" t="s">
        <v>343</v>
      </c>
      <c r="C132" s="59" t="s">
        <v>82</v>
      </c>
      <c r="D132" s="59"/>
      <c r="E132" s="59"/>
      <c r="F132" s="59"/>
      <c r="G132" s="21" t="s">
        <v>9</v>
      </c>
      <c r="H132" s="114">
        <v>30</v>
      </c>
      <c r="I132" s="3"/>
      <c r="J132" s="2">
        <f>H132*I132</f>
        <v>0</v>
      </c>
    </row>
    <row r="133" spans="1:10" ht="15" customHeight="1" x14ac:dyDescent="0.25">
      <c r="A133" s="113"/>
      <c r="B133" s="49" t="s">
        <v>344</v>
      </c>
      <c r="C133" s="59" t="s">
        <v>84</v>
      </c>
      <c r="D133" s="59"/>
      <c r="E133" s="59"/>
      <c r="F133" s="59"/>
      <c r="G133" s="21" t="s">
        <v>9</v>
      </c>
      <c r="H133" s="114">
        <v>5</v>
      </c>
      <c r="I133" s="3"/>
      <c r="J133" s="2">
        <f>H133*I133</f>
        <v>0</v>
      </c>
    </row>
    <row r="134" spans="1:10" ht="15" customHeight="1" x14ac:dyDescent="0.25">
      <c r="A134" s="113"/>
      <c r="B134" s="49" t="s">
        <v>345</v>
      </c>
      <c r="C134" s="59" t="s">
        <v>86</v>
      </c>
      <c r="D134" s="59"/>
      <c r="E134" s="59"/>
      <c r="F134" s="59"/>
      <c r="G134" s="21" t="s">
        <v>9</v>
      </c>
      <c r="H134" s="114">
        <v>20</v>
      </c>
      <c r="I134" s="3"/>
      <c r="J134" s="2">
        <f>H134*I134</f>
        <v>0</v>
      </c>
    </row>
    <row r="135" spans="1:10" ht="15" customHeight="1" x14ac:dyDescent="0.25">
      <c r="A135" s="113"/>
      <c r="B135" s="49" t="s">
        <v>346</v>
      </c>
      <c r="C135" s="59" t="s">
        <v>88</v>
      </c>
      <c r="D135" s="59"/>
      <c r="E135" s="59"/>
      <c r="F135" s="59"/>
      <c r="G135" s="21" t="s">
        <v>9</v>
      </c>
      <c r="H135" s="114">
        <v>5</v>
      </c>
      <c r="I135" s="3"/>
      <c r="J135" s="2">
        <f>H135*I135</f>
        <v>0</v>
      </c>
    </row>
    <row r="136" spans="1:10" s="112" customFormat="1" ht="15" customHeight="1" x14ac:dyDescent="0.25">
      <c r="A136" s="113"/>
      <c r="B136" s="86"/>
      <c r="C136" s="55"/>
      <c r="D136" s="55"/>
      <c r="E136" s="55"/>
      <c r="F136" s="55"/>
      <c r="G136" s="55"/>
      <c r="H136" s="18"/>
      <c r="I136" s="55"/>
      <c r="J136" s="55"/>
    </row>
    <row r="137" spans="1:10" ht="54.75" customHeight="1" x14ac:dyDescent="0.25">
      <c r="A137" s="113"/>
      <c r="B137" s="49" t="s">
        <v>347</v>
      </c>
      <c r="C137" s="63" t="s">
        <v>247</v>
      </c>
      <c r="D137" s="63"/>
      <c r="E137" s="63"/>
      <c r="F137" s="63"/>
      <c r="G137" s="4"/>
      <c r="H137" s="116"/>
      <c r="I137" s="4"/>
      <c r="J137" s="4"/>
    </row>
    <row r="138" spans="1:10" ht="15" customHeight="1" x14ac:dyDescent="0.25">
      <c r="A138" s="113"/>
      <c r="B138" s="49" t="s">
        <v>348</v>
      </c>
      <c r="C138" s="59" t="s">
        <v>90</v>
      </c>
      <c r="D138" s="59"/>
      <c r="E138" s="59"/>
      <c r="F138" s="59"/>
      <c r="G138" s="21" t="s">
        <v>50</v>
      </c>
      <c r="H138" s="114">
        <v>20</v>
      </c>
      <c r="I138" s="3"/>
      <c r="J138" s="2">
        <f t="shared" ref="J138:J144" si="6">H138*I138</f>
        <v>0</v>
      </c>
    </row>
    <row r="139" spans="1:10" ht="15" customHeight="1" x14ac:dyDescent="0.25">
      <c r="A139" s="113"/>
      <c r="B139" s="49" t="s">
        <v>349</v>
      </c>
      <c r="C139" s="59" t="s">
        <v>92</v>
      </c>
      <c r="D139" s="59"/>
      <c r="E139" s="59"/>
      <c r="F139" s="59"/>
      <c r="G139" s="21" t="s">
        <v>50</v>
      </c>
      <c r="H139" s="114">
        <v>10</v>
      </c>
      <c r="I139" s="3"/>
      <c r="J139" s="2">
        <f t="shared" si="6"/>
        <v>0</v>
      </c>
    </row>
    <row r="140" spans="1:10" ht="15" customHeight="1" x14ac:dyDescent="0.25">
      <c r="A140" s="113"/>
      <c r="B140" s="49" t="s">
        <v>350</v>
      </c>
      <c r="C140" s="59" t="s">
        <v>94</v>
      </c>
      <c r="D140" s="59"/>
      <c r="E140" s="59"/>
      <c r="F140" s="59"/>
      <c r="G140" s="21" t="s">
        <v>50</v>
      </c>
      <c r="H140" s="114">
        <v>5</v>
      </c>
      <c r="I140" s="3"/>
      <c r="J140" s="2">
        <f t="shared" si="6"/>
        <v>0</v>
      </c>
    </row>
    <row r="141" spans="1:10" ht="15" customHeight="1" x14ac:dyDescent="0.25">
      <c r="A141" s="113"/>
      <c r="B141" s="49" t="s">
        <v>351</v>
      </c>
      <c r="C141" s="59" t="s">
        <v>96</v>
      </c>
      <c r="D141" s="59"/>
      <c r="E141" s="59"/>
      <c r="F141" s="59"/>
      <c r="G141" s="21" t="s">
        <v>50</v>
      </c>
      <c r="H141" s="114">
        <v>4</v>
      </c>
      <c r="I141" s="3"/>
      <c r="J141" s="2">
        <f t="shared" si="6"/>
        <v>0</v>
      </c>
    </row>
    <row r="142" spans="1:10" ht="15" customHeight="1" x14ac:dyDescent="0.25">
      <c r="A142" s="113"/>
      <c r="B142" s="49" t="s">
        <v>352</v>
      </c>
      <c r="C142" s="59" t="s">
        <v>98</v>
      </c>
      <c r="D142" s="59"/>
      <c r="E142" s="59"/>
      <c r="F142" s="59"/>
      <c r="G142" s="21" t="s">
        <v>50</v>
      </c>
      <c r="H142" s="114">
        <v>1</v>
      </c>
      <c r="I142" s="3"/>
      <c r="J142" s="2">
        <f t="shared" si="6"/>
        <v>0</v>
      </c>
    </row>
    <row r="143" spans="1:10" ht="15" customHeight="1" x14ac:dyDescent="0.25">
      <c r="A143" s="113"/>
      <c r="B143" s="49" t="s">
        <v>353</v>
      </c>
      <c r="C143" s="69" t="s">
        <v>100</v>
      </c>
      <c r="D143" s="69"/>
      <c r="E143" s="69"/>
      <c r="F143" s="69"/>
      <c r="G143" s="21" t="s">
        <v>50</v>
      </c>
      <c r="H143" s="114">
        <v>15</v>
      </c>
      <c r="I143" s="3"/>
      <c r="J143" s="2">
        <f t="shared" si="6"/>
        <v>0</v>
      </c>
    </row>
    <row r="144" spans="1:10" ht="15" customHeight="1" x14ac:dyDescent="0.25">
      <c r="A144" s="113"/>
      <c r="B144" s="49" t="s">
        <v>354</v>
      </c>
      <c r="C144" s="69" t="s">
        <v>102</v>
      </c>
      <c r="D144" s="69"/>
      <c r="E144" s="69"/>
      <c r="F144" s="69"/>
      <c r="G144" s="21" t="s">
        <v>50</v>
      </c>
      <c r="H144" s="114">
        <v>5</v>
      </c>
      <c r="I144" s="3"/>
      <c r="J144" s="2">
        <f t="shared" si="6"/>
        <v>0</v>
      </c>
    </row>
    <row r="145" spans="1:10" s="112" customFormat="1" ht="15" customHeight="1" x14ac:dyDescent="0.25">
      <c r="A145" s="113"/>
      <c r="B145" s="86"/>
      <c r="C145" s="1"/>
      <c r="D145" s="1"/>
      <c r="E145" s="1"/>
      <c r="F145" s="1"/>
      <c r="G145" s="55"/>
      <c r="H145" s="18"/>
      <c r="I145" s="55"/>
      <c r="J145" s="55"/>
    </row>
    <row r="146" spans="1:10" ht="28.5" customHeight="1" x14ac:dyDescent="0.25">
      <c r="A146" s="113"/>
      <c r="B146" s="49" t="s">
        <v>355</v>
      </c>
      <c r="C146" s="63" t="s">
        <v>248</v>
      </c>
      <c r="D146" s="63"/>
      <c r="E146" s="63"/>
      <c r="F146" s="63"/>
      <c r="G146" s="4"/>
      <c r="H146" s="116"/>
      <c r="I146" s="4"/>
      <c r="J146" s="4"/>
    </row>
    <row r="147" spans="1:10" ht="15" customHeight="1" x14ac:dyDescent="0.25">
      <c r="A147" s="113"/>
      <c r="B147" s="49" t="s">
        <v>356</v>
      </c>
      <c r="C147" s="59" t="s">
        <v>104</v>
      </c>
      <c r="D147" s="59"/>
      <c r="E147" s="59"/>
      <c r="F147" s="59"/>
      <c r="G147" s="21" t="s">
        <v>9</v>
      </c>
      <c r="H147" s="114">
        <v>5</v>
      </c>
      <c r="I147" s="3"/>
      <c r="J147" s="2">
        <f t="shared" ref="J147:J152" si="7">H147*I147</f>
        <v>0</v>
      </c>
    </row>
    <row r="148" spans="1:10" ht="15" customHeight="1" x14ac:dyDescent="0.25">
      <c r="A148" s="113"/>
      <c r="B148" s="49" t="s">
        <v>357</v>
      </c>
      <c r="C148" s="59" t="s">
        <v>105</v>
      </c>
      <c r="D148" s="59"/>
      <c r="E148" s="59"/>
      <c r="F148" s="59"/>
      <c r="G148" s="21" t="s">
        <v>9</v>
      </c>
      <c r="H148" s="114">
        <v>5</v>
      </c>
      <c r="I148" s="3"/>
      <c r="J148" s="2">
        <f t="shared" si="7"/>
        <v>0</v>
      </c>
    </row>
    <row r="149" spans="1:10" ht="15" customHeight="1" x14ac:dyDescent="0.25">
      <c r="A149" s="113"/>
      <c r="B149" s="49" t="s">
        <v>358</v>
      </c>
      <c r="C149" s="59" t="s">
        <v>106</v>
      </c>
      <c r="D149" s="59"/>
      <c r="E149" s="59"/>
      <c r="F149" s="59"/>
      <c r="G149" s="21" t="s">
        <v>9</v>
      </c>
      <c r="H149" s="114">
        <v>5</v>
      </c>
      <c r="I149" s="3"/>
      <c r="J149" s="2">
        <f t="shared" si="7"/>
        <v>0</v>
      </c>
    </row>
    <row r="150" spans="1:10" ht="15" customHeight="1" x14ac:dyDescent="0.25">
      <c r="A150" s="113"/>
      <c r="B150" s="49" t="s">
        <v>359</v>
      </c>
      <c r="C150" s="59" t="s">
        <v>107</v>
      </c>
      <c r="D150" s="59"/>
      <c r="E150" s="59"/>
      <c r="F150" s="59"/>
      <c r="G150" s="21" t="s">
        <v>9</v>
      </c>
      <c r="H150" s="114">
        <v>5</v>
      </c>
      <c r="I150" s="3"/>
      <c r="J150" s="2">
        <f t="shared" si="7"/>
        <v>0</v>
      </c>
    </row>
    <row r="151" spans="1:10" ht="15" customHeight="1" x14ac:dyDescent="0.25">
      <c r="A151" s="113"/>
      <c r="B151" s="49" t="s">
        <v>360</v>
      </c>
      <c r="C151" s="70" t="s">
        <v>108</v>
      </c>
      <c r="D151" s="70"/>
      <c r="E151" s="70"/>
      <c r="F151" s="70"/>
      <c r="G151" s="29" t="s">
        <v>50</v>
      </c>
      <c r="H151" s="114">
        <v>2</v>
      </c>
      <c r="I151" s="3"/>
      <c r="J151" s="2">
        <f t="shared" si="7"/>
        <v>0</v>
      </c>
    </row>
    <row r="152" spans="1:10" ht="15" customHeight="1" x14ac:dyDescent="0.25">
      <c r="A152" s="113"/>
      <c r="B152" s="49" t="s">
        <v>361</v>
      </c>
      <c r="C152" s="70" t="s">
        <v>109</v>
      </c>
      <c r="D152" s="70"/>
      <c r="E152" s="70"/>
      <c r="F152" s="70"/>
      <c r="G152" s="29" t="s">
        <v>50</v>
      </c>
      <c r="H152" s="114">
        <v>2</v>
      </c>
      <c r="I152" s="3"/>
      <c r="J152" s="2">
        <f t="shared" si="7"/>
        <v>0</v>
      </c>
    </row>
    <row r="153" spans="1:10" s="112" customFormat="1" ht="15" customHeight="1" x14ac:dyDescent="0.25">
      <c r="A153" s="113"/>
      <c r="B153" s="86"/>
      <c r="C153" s="1"/>
      <c r="D153" s="1"/>
      <c r="E153" s="1"/>
      <c r="F153" s="1"/>
      <c r="G153" s="55"/>
      <c r="H153" s="18"/>
      <c r="I153" s="55"/>
      <c r="J153" s="55"/>
    </row>
    <row r="154" spans="1:10" ht="29.25" customHeight="1" x14ac:dyDescent="0.25">
      <c r="A154" s="113"/>
      <c r="B154" s="49" t="s">
        <v>530</v>
      </c>
      <c r="C154" s="59" t="s">
        <v>204</v>
      </c>
      <c r="D154" s="59"/>
      <c r="E154" s="59"/>
      <c r="F154" s="59"/>
      <c r="G154" s="21" t="s">
        <v>9</v>
      </c>
      <c r="H154" s="114">
        <v>4</v>
      </c>
      <c r="I154" s="3"/>
      <c r="J154" s="2">
        <f>H154*I154</f>
        <v>0</v>
      </c>
    </row>
    <row r="155" spans="1:10" s="37" customFormat="1" ht="15" customHeight="1" x14ac:dyDescent="0.25">
      <c r="A155" s="113"/>
      <c r="B155" s="23"/>
      <c r="C155" s="52"/>
      <c r="D155" s="52"/>
      <c r="E155" s="52"/>
      <c r="F155" s="52"/>
      <c r="G155" s="24"/>
      <c r="H155" s="25"/>
      <c r="I155" s="6"/>
      <c r="J155" s="6"/>
    </row>
    <row r="156" spans="1:10" ht="54" customHeight="1" x14ac:dyDescent="0.25">
      <c r="A156" s="113"/>
      <c r="B156" s="49" t="s">
        <v>531</v>
      </c>
      <c r="C156" s="58" t="s">
        <v>205</v>
      </c>
      <c r="D156" s="58"/>
      <c r="E156" s="59"/>
      <c r="F156" s="59"/>
      <c r="G156" s="21" t="s">
        <v>9</v>
      </c>
      <c r="H156" s="114">
        <v>4</v>
      </c>
      <c r="I156" s="3"/>
      <c r="J156" s="2">
        <f>H156*I156</f>
        <v>0</v>
      </c>
    </row>
    <row r="157" spans="1:10" s="37" customFormat="1" ht="15" customHeight="1" x14ac:dyDescent="0.25">
      <c r="A157" s="113"/>
      <c r="B157" s="23"/>
      <c r="C157" s="52"/>
      <c r="D157" s="52"/>
      <c r="E157" s="52"/>
      <c r="F157" s="52"/>
      <c r="G157" s="24"/>
      <c r="H157" s="25"/>
      <c r="I157" s="6"/>
      <c r="J157" s="6"/>
    </row>
    <row r="158" spans="1:10" s="112" customFormat="1" ht="15" customHeight="1" x14ac:dyDescent="0.25">
      <c r="A158" s="113"/>
      <c r="B158" s="60" t="s">
        <v>110</v>
      </c>
      <c r="C158" s="61"/>
      <c r="D158" s="61"/>
      <c r="E158" s="61"/>
      <c r="F158" s="61"/>
      <c r="G158" s="12"/>
      <c r="H158" s="19"/>
      <c r="I158" s="12"/>
      <c r="J158" s="20"/>
    </row>
    <row r="159" spans="1:10" s="112" customFormat="1" ht="8.1" customHeight="1" x14ac:dyDescent="0.25">
      <c r="A159" s="113"/>
      <c r="B159" s="71"/>
      <c r="C159" s="71"/>
      <c r="D159" s="71"/>
      <c r="E159" s="71"/>
      <c r="F159" s="71"/>
      <c r="G159" s="1"/>
      <c r="H159" s="18"/>
      <c r="I159" s="1"/>
      <c r="J159" s="1"/>
    </row>
    <row r="160" spans="1:10" ht="42" customHeight="1" x14ac:dyDescent="0.25">
      <c r="A160" s="113"/>
      <c r="B160" s="49" t="s">
        <v>76</v>
      </c>
      <c r="C160" s="66" t="s">
        <v>381</v>
      </c>
      <c r="D160" s="66"/>
      <c r="E160" s="66"/>
      <c r="F160" s="66"/>
      <c r="G160" s="8"/>
      <c r="H160" s="121"/>
      <c r="I160" s="8"/>
      <c r="J160" s="8"/>
    </row>
    <row r="161" spans="1:10" ht="15" customHeight="1" x14ac:dyDescent="0.25">
      <c r="A161" s="113"/>
      <c r="B161" s="50" t="s">
        <v>362</v>
      </c>
      <c r="C161" s="65" t="s">
        <v>114</v>
      </c>
      <c r="D161" s="65"/>
      <c r="E161" s="65"/>
      <c r="F161" s="51" t="s">
        <v>14</v>
      </c>
      <c r="G161" s="21" t="s">
        <v>9</v>
      </c>
      <c r="H161" s="114">
        <v>220</v>
      </c>
      <c r="I161" s="3"/>
      <c r="J161" s="2">
        <f t="shared" ref="J161:J167" si="8">H161*I161</f>
        <v>0</v>
      </c>
    </row>
    <row r="162" spans="1:10" ht="15" customHeight="1" x14ac:dyDescent="0.25">
      <c r="A162" s="113"/>
      <c r="B162" s="50" t="s">
        <v>363</v>
      </c>
      <c r="C162" s="65" t="s">
        <v>115</v>
      </c>
      <c r="D162" s="65"/>
      <c r="E162" s="65"/>
      <c r="F162" s="51" t="s">
        <v>14</v>
      </c>
      <c r="G162" s="21" t="s">
        <v>9</v>
      </c>
      <c r="H162" s="114">
        <v>5</v>
      </c>
      <c r="I162" s="3"/>
      <c r="J162" s="2">
        <f t="shared" si="8"/>
        <v>0</v>
      </c>
    </row>
    <row r="163" spans="1:10" ht="15" customHeight="1" x14ac:dyDescent="0.25">
      <c r="A163" s="113"/>
      <c r="B163" s="50" t="s">
        <v>364</v>
      </c>
      <c r="C163" s="65" t="s">
        <v>116</v>
      </c>
      <c r="D163" s="65"/>
      <c r="E163" s="65"/>
      <c r="F163" s="51" t="s">
        <v>14</v>
      </c>
      <c r="G163" s="21" t="s">
        <v>9</v>
      </c>
      <c r="H163" s="114">
        <v>20</v>
      </c>
      <c r="I163" s="3"/>
      <c r="J163" s="2">
        <f t="shared" si="8"/>
        <v>0</v>
      </c>
    </row>
    <row r="164" spans="1:10" ht="15" customHeight="1" x14ac:dyDescent="0.25">
      <c r="A164" s="113"/>
      <c r="B164" s="50" t="s">
        <v>365</v>
      </c>
      <c r="C164" s="65" t="s">
        <v>114</v>
      </c>
      <c r="D164" s="65"/>
      <c r="E164" s="65"/>
      <c r="F164" s="51" t="s">
        <v>17</v>
      </c>
      <c r="G164" s="21" t="s">
        <v>9</v>
      </c>
      <c r="H164" s="114">
        <v>50</v>
      </c>
      <c r="I164" s="3"/>
      <c r="J164" s="2">
        <f t="shared" ref="J164:J166" si="9">H164*I164</f>
        <v>0</v>
      </c>
    </row>
    <row r="165" spans="1:10" ht="15" customHeight="1" x14ac:dyDescent="0.25">
      <c r="A165" s="113"/>
      <c r="B165" s="50" t="s">
        <v>366</v>
      </c>
      <c r="C165" s="65" t="s">
        <v>115</v>
      </c>
      <c r="D165" s="65"/>
      <c r="E165" s="65"/>
      <c r="F165" s="51" t="s">
        <v>17</v>
      </c>
      <c r="G165" s="21" t="s">
        <v>9</v>
      </c>
      <c r="H165" s="114">
        <v>2</v>
      </c>
      <c r="I165" s="3"/>
      <c r="J165" s="2">
        <f t="shared" si="9"/>
        <v>0</v>
      </c>
    </row>
    <row r="166" spans="1:10" ht="15" customHeight="1" x14ac:dyDescent="0.25">
      <c r="A166" s="113"/>
      <c r="B166" s="50" t="s">
        <v>367</v>
      </c>
      <c r="C166" s="65" t="s">
        <v>116</v>
      </c>
      <c r="D166" s="65"/>
      <c r="E166" s="65"/>
      <c r="F166" s="51" t="s">
        <v>17</v>
      </c>
      <c r="G166" s="21" t="s">
        <v>9</v>
      </c>
      <c r="H166" s="114">
        <v>5</v>
      </c>
      <c r="I166" s="3"/>
      <c r="J166" s="2">
        <f t="shared" si="9"/>
        <v>0</v>
      </c>
    </row>
    <row r="167" spans="1:10" ht="15" customHeight="1" x14ac:dyDescent="0.25">
      <c r="A167" s="113"/>
      <c r="B167" s="50" t="s">
        <v>368</v>
      </c>
      <c r="C167" s="65" t="s">
        <v>117</v>
      </c>
      <c r="D167" s="65"/>
      <c r="E167" s="65"/>
      <c r="F167" s="51" t="s">
        <v>118</v>
      </c>
      <c r="G167" s="21" t="s">
        <v>9</v>
      </c>
      <c r="H167" s="114">
        <v>5</v>
      </c>
      <c r="I167" s="3"/>
      <c r="J167" s="2">
        <f t="shared" si="8"/>
        <v>0</v>
      </c>
    </row>
    <row r="168" spans="1:10" s="37" customFormat="1" ht="15" customHeight="1" x14ac:dyDescent="0.25">
      <c r="A168" s="113"/>
      <c r="B168" s="56"/>
      <c r="C168" s="53"/>
      <c r="D168" s="53"/>
      <c r="E168" s="53"/>
      <c r="F168" s="53"/>
      <c r="G168" s="92"/>
      <c r="H168" s="122"/>
      <c r="I168" s="93"/>
      <c r="J168" s="93"/>
    </row>
    <row r="169" spans="1:10" ht="42" customHeight="1" x14ac:dyDescent="0.25">
      <c r="A169" s="113"/>
      <c r="B169" s="49" t="s">
        <v>77</v>
      </c>
      <c r="C169" s="66" t="s">
        <v>119</v>
      </c>
      <c r="D169" s="66"/>
      <c r="E169" s="66"/>
      <c r="F169" s="66"/>
      <c r="G169" s="8"/>
      <c r="H169" s="121"/>
      <c r="I169" s="8"/>
      <c r="J169" s="8"/>
    </row>
    <row r="170" spans="1:10" ht="15" customHeight="1" x14ac:dyDescent="0.25">
      <c r="A170" s="113"/>
      <c r="B170" s="50" t="s">
        <v>370</v>
      </c>
      <c r="C170" s="65" t="s">
        <v>120</v>
      </c>
      <c r="D170" s="65"/>
      <c r="E170" s="65"/>
      <c r="F170" s="51" t="s">
        <v>14</v>
      </c>
      <c r="G170" s="21" t="s">
        <v>9</v>
      </c>
      <c r="H170" s="114">
        <v>20</v>
      </c>
      <c r="I170" s="3"/>
      <c r="J170" s="2">
        <f t="shared" ref="J170:J180" si="10">H170*I170</f>
        <v>0</v>
      </c>
    </row>
    <row r="171" spans="1:10" ht="15" customHeight="1" x14ac:dyDescent="0.25">
      <c r="A171" s="113"/>
      <c r="B171" s="50" t="s">
        <v>371</v>
      </c>
      <c r="C171" s="65" t="s">
        <v>114</v>
      </c>
      <c r="D171" s="65"/>
      <c r="E171" s="65"/>
      <c r="F171" s="51" t="s">
        <v>14</v>
      </c>
      <c r="G171" s="21" t="s">
        <v>9</v>
      </c>
      <c r="H171" s="114">
        <v>30</v>
      </c>
      <c r="I171" s="3"/>
      <c r="J171" s="2">
        <f t="shared" si="10"/>
        <v>0</v>
      </c>
    </row>
    <row r="172" spans="1:10" ht="15" customHeight="1" x14ac:dyDescent="0.25">
      <c r="A172" s="113"/>
      <c r="B172" s="50" t="s">
        <v>372</v>
      </c>
      <c r="C172" s="65" t="s">
        <v>115</v>
      </c>
      <c r="D172" s="65"/>
      <c r="E172" s="65"/>
      <c r="F172" s="51" t="s">
        <v>14</v>
      </c>
      <c r="G172" s="21" t="s">
        <v>9</v>
      </c>
      <c r="H172" s="114">
        <v>1</v>
      </c>
      <c r="I172" s="3"/>
      <c r="J172" s="2">
        <f t="shared" si="10"/>
        <v>0</v>
      </c>
    </row>
    <row r="173" spans="1:10" ht="15" customHeight="1" x14ac:dyDescent="0.25">
      <c r="A173" s="113"/>
      <c r="B173" s="50" t="s">
        <v>373</v>
      </c>
      <c r="C173" s="65" t="s">
        <v>121</v>
      </c>
      <c r="D173" s="65"/>
      <c r="E173" s="65"/>
      <c r="F173" s="51" t="s">
        <v>14</v>
      </c>
      <c r="G173" s="21" t="s">
        <v>9</v>
      </c>
      <c r="H173" s="114">
        <v>10</v>
      </c>
      <c r="I173" s="3"/>
      <c r="J173" s="2">
        <f t="shared" si="10"/>
        <v>0</v>
      </c>
    </row>
    <row r="174" spans="1:10" ht="15" customHeight="1" x14ac:dyDescent="0.25">
      <c r="A174" s="113"/>
      <c r="B174" s="50" t="s">
        <v>374</v>
      </c>
      <c r="C174" s="65" t="s">
        <v>116</v>
      </c>
      <c r="D174" s="65"/>
      <c r="E174" s="65"/>
      <c r="F174" s="51" t="s">
        <v>14</v>
      </c>
      <c r="G174" s="21" t="s">
        <v>9</v>
      </c>
      <c r="H174" s="114">
        <v>2</v>
      </c>
      <c r="I174" s="3"/>
      <c r="J174" s="2">
        <f t="shared" si="10"/>
        <v>0</v>
      </c>
    </row>
    <row r="175" spans="1:10" ht="15" customHeight="1" x14ac:dyDescent="0.25">
      <c r="A175" s="113"/>
      <c r="B175" s="50" t="s">
        <v>375</v>
      </c>
      <c r="C175" s="65" t="s">
        <v>120</v>
      </c>
      <c r="D175" s="65"/>
      <c r="E175" s="65"/>
      <c r="F175" s="51" t="s">
        <v>17</v>
      </c>
      <c r="G175" s="21" t="s">
        <v>9</v>
      </c>
      <c r="H175" s="114">
        <v>10</v>
      </c>
      <c r="I175" s="3"/>
      <c r="J175" s="2">
        <f t="shared" ref="J175:J179" si="11">H175*I175</f>
        <v>0</v>
      </c>
    </row>
    <row r="176" spans="1:10" ht="15" customHeight="1" x14ac:dyDescent="0.25">
      <c r="A176" s="113"/>
      <c r="B176" s="50" t="s">
        <v>376</v>
      </c>
      <c r="C176" s="65" t="s">
        <v>114</v>
      </c>
      <c r="D176" s="65"/>
      <c r="E176" s="65"/>
      <c r="F176" s="51" t="s">
        <v>17</v>
      </c>
      <c r="G176" s="21" t="s">
        <v>9</v>
      </c>
      <c r="H176" s="114">
        <v>5</v>
      </c>
      <c r="I176" s="3"/>
      <c r="J176" s="2">
        <f t="shared" si="11"/>
        <v>0</v>
      </c>
    </row>
    <row r="177" spans="1:10" ht="15" customHeight="1" x14ac:dyDescent="0.25">
      <c r="A177" s="113"/>
      <c r="B177" s="50" t="s">
        <v>377</v>
      </c>
      <c r="C177" s="65" t="s">
        <v>115</v>
      </c>
      <c r="D177" s="65"/>
      <c r="E177" s="65"/>
      <c r="F177" s="51" t="s">
        <v>17</v>
      </c>
      <c r="G177" s="21" t="s">
        <v>9</v>
      </c>
      <c r="H177" s="114">
        <v>1</v>
      </c>
      <c r="I177" s="3"/>
      <c r="J177" s="2">
        <f t="shared" si="11"/>
        <v>0</v>
      </c>
    </row>
    <row r="178" spans="1:10" ht="15" customHeight="1" x14ac:dyDescent="0.25">
      <c r="A178" s="113"/>
      <c r="B178" s="50" t="s">
        <v>378</v>
      </c>
      <c r="C178" s="65" t="s">
        <v>121</v>
      </c>
      <c r="D178" s="65"/>
      <c r="E178" s="65"/>
      <c r="F178" s="51" t="s">
        <v>17</v>
      </c>
      <c r="G178" s="21" t="s">
        <v>9</v>
      </c>
      <c r="H178" s="114">
        <v>1</v>
      </c>
      <c r="I178" s="3"/>
      <c r="J178" s="2">
        <f t="shared" si="11"/>
        <v>0</v>
      </c>
    </row>
    <row r="179" spans="1:10" ht="15" customHeight="1" x14ac:dyDescent="0.25">
      <c r="A179" s="113"/>
      <c r="B179" s="50" t="s">
        <v>379</v>
      </c>
      <c r="C179" s="65" t="s">
        <v>116</v>
      </c>
      <c r="D179" s="65"/>
      <c r="E179" s="65"/>
      <c r="F179" s="51" t="s">
        <v>17</v>
      </c>
      <c r="G179" s="21" t="s">
        <v>9</v>
      </c>
      <c r="H179" s="114">
        <v>2</v>
      </c>
      <c r="I179" s="3"/>
      <c r="J179" s="2">
        <f t="shared" si="11"/>
        <v>0</v>
      </c>
    </row>
    <row r="180" spans="1:10" ht="15" customHeight="1" x14ac:dyDescent="0.25">
      <c r="A180" s="113"/>
      <c r="B180" s="50" t="s">
        <v>380</v>
      </c>
      <c r="C180" s="65" t="s">
        <v>117</v>
      </c>
      <c r="D180" s="65"/>
      <c r="E180" s="65"/>
      <c r="F180" s="51" t="s">
        <v>118</v>
      </c>
      <c r="G180" s="21" t="s">
        <v>9</v>
      </c>
      <c r="H180" s="114">
        <v>2</v>
      </c>
      <c r="I180" s="3"/>
      <c r="J180" s="2">
        <f t="shared" si="10"/>
        <v>0</v>
      </c>
    </row>
    <row r="181" spans="1:10" s="37" customFormat="1" ht="15" customHeight="1" x14ac:dyDescent="0.25">
      <c r="A181" s="113"/>
      <c r="B181" s="56"/>
      <c r="C181" s="53"/>
      <c r="D181" s="53"/>
      <c r="E181" s="53"/>
      <c r="F181" s="53"/>
      <c r="G181" s="92"/>
      <c r="H181" s="122"/>
      <c r="I181" s="93"/>
      <c r="J181" s="93"/>
    </row>
    <row r="182" spans="1:10" ht="27" customHeight="1" x14ac:dyDescent="0.25">
      <c r="A182" s="113"/>
      <c r="B182" s="49" t="s">
        <v>78</v>
      </c>
      <c r="C182" s="66" t="s">
        <v>122</v>
      </c>
      <c r="D182" s="66"/>
      <c r="E182" s="66"/>
      <c r="F182" s="66"/>
      <c r="G182" s="8"/>
      <c r="H182" s="121"/>
      <c r="I182" s="8"/>
      <c r="J182" s="8"/>
    </row>
    <row r="183" spans="1:10" ht="15" customHeight="1" x14ac:dyDescent="0.25">
      <c r="A183" s="113"/>
      <c r="B183" s="50" t="s">
        <v>382</v>
      </c>
      <c r="C183" s="75" t="s">
        <v>120</v>
      </c>
      <c r="D183" s="76"/>
      <c r="E183" s="76"/>
      <c r="F183" s="31"/>
      <c r="G183" s="21" t="s">
        <v>50</v>
      </c>
      <c r="H183" s="114">
        <v>20</v>
      </c>
      <c r="I183" s="3"/>
      <c r="J183" s="2">
        <f>H183*I183</f>
        <v>0</v>
      </c>
    </row>
    <row r="184" spans="1:10" ht="15" customHeight="1" x14ac:dyDescent="0.25">
      <c r="A184" s="113"/>
      <c r="B184" s="50" t="s">
        <v>383</v>
      </c>
      <c r="C184" s="75" t="s">
        <v>121</v>
      </c>
      <c r="D184" s="76"/>
      <c r="E184" s="76"/>
      <c r="F184" s="31"/>
      <c r="G184" s="21" t="s">
        <v>50</v>
      </c>
      <c r="H184" s="114">
        <v>5</v>
      </c>
      <c r="I184" s="3"/>
      <c r="J184" s="2">
        <f>H184*I184</f>
        <v>0</v>
      </c>
    </row>
    <row r="185" spans="1:10" ht="15" customHeight="1" x14ac:dyDescent="0.25">
      <c r="A185" s="113"/>
      <c r="B185" s="50" t="s">
        <v>384</v>
      </c>
      <c r="C185" s="75" t="s">
        <v>261</v>
      </c>
      <c r="D185" s="76"/>
      <c r="E185" s="76"/>
      <c r="F185" s="31"/>
      <c r="G185" s="21" t="s">
        <v>50</v>
      </c>
      <c r="H185" s="114">
        <v>5</v>
      </c>
      <c r="I185" s="3"/>
      <c r="J185" s="2">
        <f>H185*I185</f>
        <v>0</v>
      </c>
    </row>
    <row r="186" spans="1:10" s="37" customFormat="1" ht="15" customHeight="1" x14ac:dyDescent="0.25">
      <c r="A186" s="113"/>
      <c r="B186" s="23"/>
      <c r="C186" s="52"/>
      <c r="D186" s="52"/>
      <c r="E186" s="52"/>
      <c r="F186" s="52"/>
      <c r="G186" s="24"/>
      <c r="H186" s="25"/>
      <c r="I186" s="6"/>
      <c r="J186" s="6"/>
    </row>
    <row r="187" spans="1:10" ht="95.25" customHeight="1" x14ac:dyDescent="0.25">
      <c r="A187" s="113"/>
      <c r="B187" s="49" t="s">
        <v>79</v>
      </c>
      <c r="C187" s="72" t="s">
        <v>123</v>
      </c>
      <c r="D187" s="72"/>
      <c r="E187" s="72"/>
      <c r="F187" s="66"/>
      <c r="G187" s="8"/>
      <c r="H187" s="121"/>
      <c r="I187" s="8"/>
      <c r="J187" s="8"/>
    </row>
    <row r="188" spans="1:10" ht="15" customHeight="1" x14ac:dyDescent="0.25">
      <c r="A188" s="113"/>
      <c r="B188" s="49" t="s">
        <v>385</v>
      </c>
      <c r="C188" s="75" t="s">
        <v>124</v>
      </c>
      <c r="D188" s="76"/>
      <c r="E188" s="76"/>
      <c r="F188" s="31"/>
      <c r="G188" s="21" t="s">
        <v>9</v>
      </c>
      <c r="H188" s="114">
        <v>5</v>
      </c>
      <c r="I188" s="3"/>
      <c r="J188" s="2">
        <f t="shared" ref="J188:J190" si="12">H188*I188</f>
        <v>0</v>
      </c>
    </row>
    <row r="189" spans="1:10" ht="15" customHeight="1" x14ac:dyDescent="0.25">
      <c r="A189" s="113"/>
      <c r="B189" s="49" t="s">
        <v>386</v>
      </c>
      <c r="C189" s="75" t="s">
        <v>125</v>
      </c>
      <c r="D189" s="76"/>
      <c r="E189" s="76"/>
      <c r="F189" s="31"/>
      <c r="G189" s="21" t="s">
        <v>9</v>
      </c>
      <c r="H189" s="114">
        <v>2</v>
      </c>
      <c r="I189" s="3"/>
      <c r="J189" s="2">
        <f t="shared" si="12"/>
        <v>0</v>
      </c>
    </row>
    <row r="190" spans="1:10" ht="15" customHeight="1" x14ac:dyDescent="0.25">
      <c r="A190" s="113"/>
      <c r="B190" s="49" t="s">
        <v>387</v>
      </c>
      <c r="C190" s="75" t="s">
        <v>126</v>
      </c>
      <c r="D190" s="76"/>
      <c r="E190" s="76"/>
      <c r="F190" s="31"/>
      <c r="G190" s="21" t="s">
        <v>9</v>
      </c>
      <c r="H190" s="114">
        <v>2</v>
      </c>
      <c r="I190" s="3"/>
      <c r="J190" s="2">
        <f t="shared" si="12"/>
        <v>0</v>
      </c>
    </row>
    <row r="191" spans="1:10" s="37" customFormat="1" ht="15" customHeight="1" x14ac:dyDescent="0.25">
      <c r="A191" s="113"/>
      <c r="B191" s="23"/>
      <c r="C191" s="52"/>
      <c r="D191" s="52"/>
      <c r="E191" s="52"/>
      <c r="F191" s="52"/>
      <c r="G191" s="24"/>
      <c r="H191" s="25"/>
      <c r="I191" s="6"/>
      <c r="J191" s="6"/>
    </row>
    <row r="192" spans="1:10" ht="42" customHeight="1" x14ac:dyDescent="0.25">
      <c r="A192" s="113"/>
      <c r="B192" s="49" t="s">
        <v>388</v>
      </c>
      <c r="C192" s="66" t="s">
        <v>127</v>
      </c>
      <c r="D192" s="66"/>
      <c r="E192" s="66"/>
      <c r="F192" s="66"/>
      <c r="G192" s="8"/>
      <c r="H192" s="121"/>
      <c r="I192" s="8"/>
      <c r="J192" s="8"/>
    </row>
    <row r="193" spans="1:10" ht="15" customHeight="1" x14ac:dyDescent="0.25">
      <c r="A193" s="113"/>
      <c r="B193" s="49" t="s">
        <v>389</v>
      </c>
      <c r="C193" s="75" t="s">
        <v>120</v>
      </c>
      <c r="D193" s="76"/>
      <c r="E193" s="76"/>
      <c r="F193" s="31"/>
      <c r="G193" s="21" t="s">
        <v>9</v>
      </c>
      <c r="H193" s="114">
        <v>5</v>
      </c>
      <c r="I193" s="3"/>
      <c r="J193" s="2">
        <f>H193*I193</f>
        <v>0</v>
      </c>
    </row>
    <row r="194" spans="1:10" ht="15" customHeight="1" x14ac:dyDescent="0.25">
      <c r="A194" s="113"/>
      <c r="B194" s="49" t="s">
        <v>390</v>
      </c>
      <c r="C194" s="75" t="s">
        <v>128</v>
      </c>
      <c r="D194" s="76"/>
      <c r="E194" s="76"/>
      <c r="F194" s="31"/>
      <c r="G194" s="21" t="s">
        <v>9</v>
      </c>
      <c r="H194" s="114">
        <v>2</v>
      </c>
      <c r="I194" s="3"/>
      <c r="J194" s="2">
        <f>H194*I194</f>
        <v>0</v>
      </c>
    </row>
    <row r="195" spans="1:10" ht="15" customHeight="1" x14ac:dyDescent="0.25">
      <c r="A195" s="113"/>
      <c r="B195" s="49" t="s">
        <v>391</v>
      </c>
      <c r="C195" s="75" t="s">
        <v>129</v>
      </c>
      <c r="D195" s="76"/>
      <c r="E195" s="76"/>
      <c r="F195" s="31"/>
      <c r="G195" s="21" t="s">
        <v>9</v>
      </c>
      <c r="H195" s="114">
        <v>2</v>
      </c>
      <c r="I195" s="3"/>
      <c r="J195" s="2">
        <f>H195*I195</f>
        <v>0</v>
      </c>
    </row>
    <row r="196" spans="1:10" s="37" customFormat="1" ht="15" customHeight="1" x14ac:dyDescent="0.25">
      <c r="A196" s="113"/>
      <c r="B196" s="23"/>
      <c r="C196" s="52"/>
      <c r="D196" s="52"/>
      <c r="E196" s="52"/>
      <c r="F196" s="52"/>
      <c r="G196" s="24"/>
      <c r="H196" s="25"/>
      <c r="I196" s="6"/>
      <c r="J196" s="6"/>
    </row>
    <row r="197" spans="1:10" ht="26.25" customHeight="1" x14ac:dyDescent="0.25">
      <c r="A197" s="113"/>
      <c r="B197" s="49" t="s">
        <v>392</v>
      </c>
      <c r="C197" s="63" t="s">
        <v>262</v>
      </c>
      <c r="D197" s="63"/>
      <c r="E197" s="63"/>
      <c r="F197" s="63"/>
      <c r="G197" s="4"/>
      <c r="H197" s="116"/>
      <c r="I197" s="4"/>
      <c r="J197" s="4"/>
    </row>
    <row r="198" spans="1:10" ht="15" customHeight="1" x14ac:dyDescent="0.25">
      <c r="A198" s="113"/>
      <c r="B198" s="49" t="s">
        <v>393</v>
      </c>
      <c r="C198" s="75" t="s">
        <v>130</v>
      </c>
      <c r="D198" s="76"/>
      <c r="E198" s="76"/>
      <c r="F198" s="31"/>
      <c r="G198" s="21" t="s">
        <v>26</v>
      </c>
      <c r="H198" s="114">
        <v>50</v>
      </c>
      <c r="I198" s="3"/>
      <c r="J198" s="2">
        <f t="shared" ref="J198:J201" si="13">H198*I198</f>
        <v>0</v>
      </c>
    </row>
    <row r="199" spans="1:10" ht="15" customHeight="1" x14ac:dyDescent="0.25">
      <c r="A199" s="113"/>
      <c r="B199" s="49" t="s">
        <v>394</v>
      </c>
      <c r="C199" s="75" t="s">
        <v>131</v>
      </c>
      <c r="D199" s="76"/>
      <c r="E199" s="76"/>
      <c r="F199" s="31"/>
      <c r="G199" s="21" t="s">
        <v>26</v>
      </c>
      <c r="H199" s="114">
        <v>50</v>
      </c>
      <c r="I199" s="3"/>
      <c r="J199" s="2">
        <f t="shared" si="13"/>
        <v>0</v>
      </c>
    </row>
    <row r="200" spans="1:10" ht="15" customHeight="1" x14ac:dyDescent="0.25">
      <c r="A200" s="113"/>
      <c r="B200" s="49" t="s">
        <v>395</v>
      </c>
      <c r="C200" s="75" t="s">
        <v>132</v>
      </c>
      <c r="D200" s="76"/>
      <c r="E200" s="76"/>
      <c r="F200" s="31"/>
      <c r="G200" s="21" t="s">
        <v>26</v>
      </c>
      <c r="H200" s="114">
        <v>500</v>
      </c>
      <c r="I200" s="3"/>
      <c r="J200" s="2">
        <f t="shared" si="13"/>
        <v>0</v>
      </c>
    </row>
    <row r="201" spans="1:10" ht="15" customHeight="1" x14ac:dyDescent="0.25">
      <c r="A201" s="113"/>
      <c r="B201" s="49" t="s">
        <v>396</v>
      </c>
      <c r="C201" s="75" t="s">
        <v>133</v>
      </c>
      <c r="D201" s="76"/>
      <c r="E201" s="76"/>
      <c r="F201" s="31"/>
      <c r="G201" s="21" t="s">
        <v>26</v>
      </c>
      <c r="H201" s="114">
        <v>2000</v>
      </c>
      <c r="I201" s="3"/>
      <c r="J201" s="2">
        <f t="shared" si="13"/>
        <v>0</v>
      </c>
    </row>
    <row r="202" spans="1:10" s="37" customFormat="1" ht="15" customHeight="1" x14ac:dyDescent="0.25">
      <c r="A202" s="113"/>
      <c r="B202" s="23"/>
      <c r="C202" s="52"/>
      <c r="D202" s="52"/>
      <c r="E202" s="52"/>
      <c r="F202" s="52"/>
      <c r="G202" s="24"/>
      <c r="H202" s="25"/>
      <c r="I202" s="6"/>
      <c r="J202" s="6"/>
    </row>
    <row r="203" spans="1:10" ht="27.75" customHeight="1" x14ac:dyDescent="0.25">
      <c r="A203" s="113"/>
      <c r="B203" s="49" t="s">
        <v>397</v>
      </c>
      <c r="C203" s="63" t="s">
        <v>312</v>
      </c>
      <c r="D203" s="63"/>
      <c r="E203" s="63"/>
      <c r="F203" s="63"/>
      <c r="G203" s="4"/>
      <c r="H203" s="116"/>
      <c r="I203" s="4"/>
      <c r="J203" s="4"/>
    </row>
    <row r="204" spans="1:10" ht="15" customHeight="1" x14ac:dyDescent="0.25">
      <c r="A204" s="113"/>
      <c r="B204" s="49" t="s">
        <v>398</v>
      </c>
      <c r="C204" s="75" t="s">
        <v>222</v>
      </c>
      <c r="D204" s="76"/>
      <c r="E204" s="76"/>
      <c r="F204" s="31"/>
      <c r="G204" s="21" t="s">
        <v>310</v>
      </c>
      <c r="H204" s="114">
        <v>20</v>
      </c>
      <c r="I204" s="3"/>
      <c r="J204" s="2">
        <f t="shared" ref="J204:J205" si="14">H204*I204</f>
        <v>0</v>
      </c>
    </row>
    <row r="205" spans="1:10" ht="15" customHeight="1" x14ac:dyDescent="0.25">
      <c r="A205" s="113"/>
      <c r="B205" s="49" t="s">
        <v>399</v>
      </c>
      <c r="C205" s="75" t="s">
        <v>309</v>
      </c>
      <c r="D205" s="76"/>
      <c r="E205" s="76"/>
      <c r="F205" s="31"/>
      <c r="G205" s="21" t="s">
        <v>310</v>
      </c>
      <c r="H205" s="114">
        <v>40</v>
      </c>
      <c r="I205" s="3"/>
      <c r="J205" s="2">
        <f t="shared" si="14"/>
        <v>0</v>
      </c>
    </row>
    <row r="206" spans="1:10" s="37" customFormat="1" ht="15" customHeight="1" x14ac:dyDescent="0.25">
      <c r="A206" s="113"/>
      <c r="B206" s="23"/>
      <c r="C206" s="52"/>
      <c r="D206" s="52"/>
      <c r="E206" s="52"/>
      <c r="F206" s="52"/>
      <c r="G206" s="24"/>
      <c r="H206" s="25"/>
      <c r="I206" s="6"/>
      <c r="J206" s="6"/>
    </row>
    <row r="207" spans="1:10" ht="27" customHeight="1" x14ac:dyDescent="0.25">
      <c r="A207" s="113"/>
      <c r="B207" s="49" t="s">
        <v>400</v>
      </c>
      <c r="C207" s="63" t="s">
        <v>134</v>
      </c>
      <c r="D207" s="63"/>
      <c r="E207" s="63"/>
      <c r="F207" s="63"/>
      <c r="G207" s="4"/>
      <c r="H207" s="116"/>
      <c r="I207" s="4"/>
      <c r="J207" s="4"/>
    </row>
    <row r="208" spans="1:10" ht="15" customHeight="1" x14ac:dyDescent="0.25">
      <c r="A208" s="113"/>
      <c r="B208" s="49" t="s">
        <v>401</v>
      </c>
      <c r="C208" s="75" t="s">
        <v>130</v>
      </c>
      <c r="D208" s="76"/>
      <c r="E208" s="76"/>
      <c r="F208" s="31"/>
      <c r="G208" s="21" t="s">
        <v>9</v>
      </c>
      <c r="H208" s="114">
        <v>5</v>
      </c>
      <c r="I208" s="3"/>
      <c r="J208" s="2">
        <f t="shared" ref="J208:J213" si="15">H208*I208</f>
        <v>0</v>
      </c>
    </row>
    <row r="209" spans="1:10" ht="15" customHeight="1" x14ac:dyDescent="0.25">
      <c r="A209" s="113"/>
      <c r="B209" s="49" t="s">
        <v>402</v>
      </c>
      <c r="C209" s="75" t="s">
        <v>131</v>
      </c>
      <c r="D209" s="76"/>
      <c r="E209" s="76"/>
      <c r="F209" s="31"/>
      <c r="G209" s="21" t="s">
        <v>9</v>
      </c>
      <c r="H209" s="114">
        <v>5</v>
      </c>
      <c r="I209" s="3"/>
      <c r="J209" s="2">
        <f t="shared" si="15"/>
        <v>0</v>
      </c>
    </row>
    <row r="210" spans="1:10" ht="15" customHeight="1" x14ac:dyDescent="0.25">
      <c r="A210" s="113"/>
      <c r="B210" s="49" t="s">
        <v>403</v>
      </c>
      <c r="C210" s="75" t="s">
        <v>132</v>
      </c>
      <c r="D210" s="76"/>
      <c r="E210" s="76"/>
      <c r="F210" s="31"/>
      <c r="G210" s="21" t="s">
        <v>9</v>
      </c>
      <c r="H210" s="114">
        <v>10</v>
      </c>
      <c r="I210" s="3"/>
      <c r="J210" s="2">
        <f t="shared" si="15"/>
        <v>0</v>
      </c>
    </row>
    <row r="211" spans="1:10" ht="15" customHeight="1" x14ac:dyDescent="0.25">
      <c r="A211" s="113"/>
      <c r="B211" s="49" t="s">
        <v>404</v>
      </c>
      <c r="C211" s="75" t="s">
        <v>133</v>
      </c>
      <c r="D211" s="76"/>
      <c r="E211" s="76"/>
      <c r="F211" s="31"/>
      <c r="G211" s="21" t="s">
        <v>9</v>
      </c>
      <c r="H211" s="114">
        <v>10</v>
      </c>
      <c r="I211" s="3"/>
      <c r="J211" s="2">
        <f t="shared" si="15"/>
        <v>0</v>
      </c>
    </row>
    <row r="212" spans="1:10" ht="15" customHeight="1" x14ac:dyDescent="0.25">
      <c r="A212" s="113"/>
      <c r="B212" s="49" t="s">
        <v>405</v>
      </c>
      <c r="C212" s="75" t="s">
        <v>135</v>
      </c>
      <c r="D212" s="76"/>
      <c r="E212" s="76"/>
      <c r="F212" s="31"/>
      <c r="G212" s="21" t="s">
        <v>9</v>
      </c>
      <c r="H212" s="114">
        <v>10</v>
      </c>
      <c r="I212" s="3"/>
      <c r="J212" s="2">
        <f t="shared" si="15"/>
        <v>0</v>
      </c>
    </row>
    <row r="213" spans="1:10" ht="15" customHeight="1" x14ac:dyDescent="0.25">
      <c r="A213" s="113"/>
      <c r="B213" s="49" t="s">
        <v>406</v>
      </c>
      <c r="C213" s="75" t="s">
        <v>136</v>
      </c>
      <c r="D213" s="76"/>
      <c r="E213" s="76"/>
      <c r="F213" s="31"/>
      <c r="G213" s="21" t="s">
        <v>9</v>
      </c>
      <c r="H213" s="114">
        <v>10</v>
      </c>
      <c r="I213" s="3"/>
      <c r="J213" s="2">
        <f t="shared" si="15"/>
        <v>0</v>
      </c>
    </row>
    <row r="214" spans="1:10" s="37" customFormat="1" ht="15" customHeight="1" x14ac:dyDescent="0.25">
      <c r="A214" s="113"/>
      <c r="B214" s="23"/>
      <c r="C214" s="52"/>
      <c r="D214" s="52"/>
      <c r="E214" s="52"/>
      <c r="F214" s="52"/>
      <c r="G214" s="24"/>
      <c r="H214" s="25"/>
      <c r="I214" s="6"/>
      <c r="J214" s="6"/>
    </row>
    <row r="215" spans="1:10" ht="15.75" customHeight="1" x14ac:dyDescent="0.25">
      <c r="A215" s="113"/>
      <c r="B215" s="49" t="s">
        <v>407</v>
      </c>
      <c r="C215" s="63" t="s">
        <v>137</v>
      </c>
      <c r="D215" s="63"/>
      <c r="E215" s="62"/>
      <c r="F215" s="62"/>
      <c r="G215" s="9"/>
      <c r="H215" s="123"/>
      <c r="I215" s="9"/>
      <c r="J215" s="9"/>
    </row>
    <row r="216" spans="1:10" ht="15" customHeight="1" x14ac:dyDescent="0.25">
      <c r="A216" s="113"/>
      <c r="B216" s="49" t="s">
        <v>408</v>
      </c>
      <c r="C216" s="65" t="s">
        <v>138</v>
      </c>
      <c r="D216" s="65"/>
      <c r="E216" s="65"/>
      <c r="F216" s="65"/>
      <c r="G216" s="21" t="s">
        <v>9</v>
      </c>
      <c r="H216" s="114">
        <v>2</v>
      </c>
      <c r="I216" s="3"/>
      <c r="J216" s="2">
        <f t="shared" ref="J216:J222" si="16">H216*I216</f>
        <v>0</v>
      </c>
    </row>
    <row r="217" spans="1:10" ht="15" customHeight="1" x14ac:dyDescent="0.25">
      <c r="A217" s="113"/>
      <c r="B217" s="49" t="s">
        <v>409</v>
      </c>
      <c r="C217" s="65" t="s">
        <v>139</v>
      </c>
      <c r="D217" s="65"/>
      <c r="E217" s="65"/>
      <c r="F217" s="65"/>
      <c r="G217" s="21" t="s">
        <v>9</v>
      </c>
      <c r="H217" s="114">
        <v>2</v>
      </c>
      <c r="I217" s="3"/>
      <c r="J217" s="2">
        <f t="shared" si="16"/>
        <v>0</v>
      </c>
    </row>
    <row r="218" spans="1:10" ht="15" customHeight="1" x14ac:dyDescent="0.25">
      <c r="A218" s="113"/>
      <c r="B218" s="49" t="s">
        <v>410</v>
      </c>
      <c r="C218" s="65" t="s">
        <v>140</v>
      </c>
      <c r="D218" s="65"/>
      <c r="E218" s="65"/>
      <c r="F218" s="65"/>
      <c r="G218" s="21" t="s">
        <v>9</v>
      </c>
      <c r="H218" s="114">
        <v>2</v>
      </c>
      <c r="I218" s="3"/>
      <c r="J218" s="2">
        <f t="shared" si="16"/>
        <v>0</v>
      </c>
    </row>
    <row r="219" spans="1:10" ht="15" customHeight="1" x14ac:dyDescent="0.25">
      <c r="A219" s="113"/>
      <c r="B219" s="49" t="s">
        <v>411</v>
      </c>
      <c r="C219" s="65" t="s">
        <v>141</v>
      </c>
      <c r="D219" s="65"/>
      <c r="E219" s="65"/>
      <c r="F219" s="65"/>
      <c r="G219" s="21" t="s">
        <v>9</v>
      </c>
      <c r="H219" s="114">
        <v>2</v>
      </c>
      <c r="I219" s="3"/>
      <c r="J219" s="2">
        <f t="shared" si="16"/>
        <v>0</v>
      </c>
    </row>
    <row r="220" spans="1:10" ht="15" customHeight="1" x14ac:dyDescent="0.25">
      <c r="A220" s="113"/>
      <c r="B220" s="49" t="s">
        <v>412</v>
      </c>
      <c r="C220" s="65" t="s">
        <v>142</v>
      </c>
      <c r="D220" s="65"/>
      <c r="E220" s="65"/>
      <c r="F220" s="65"/>
      <c r="G220" s="21" t="s">
        <v>50</v>
      </c>
      <c r="H220" s="114">
        <v>2</v>
      </c>
      <c r="I220" s="3"/>
      <c r="J220" s="2">
        <f t="shared" si="16"/>
        <v>0</v>
      </c>
    </row>
    <row r="221" spans="1:10" ht="15" customHeight="1" x14ac:dyDescent="0.25">
      <c r="A221" s="113"/>
      <c r="B221" s="49" t="s">
        <v>413</v>
      </c>
      <c r="C221" s="65" t="s">
        <v>143</v>
      </c>
      <c r="D221" s="65"/>
      <c r="E221" s="65"/>
      <c r="F221" s="65"/>
      <c r="G221" s="21" t="s">
        <v>9</v>
      </c>
      <c r="H221" s="114">
        <v>2</v>
      </c>
      <c r="I221" s="3"/>
      <c r="J221" s="2">
        <f t="shared" si="16"/>
        <v>0</v>
      </c>
    </row>
    <row r="222" spans="1:10" ht="15" customHeight="1" x14ac:dyDescent="0.25">
      <c r="A222" s="113"/>
      <c r="B222" s="49" t="s">
        <v>414</v>
      </c>
      <c r="C222" s="65" t="s">
        <v>144</v>
      </c>
      <c r="D222" s="65"/>
      <c r="E222" s="65"/>
      <c r="F222" s="65"/>
      <c r="G222" s="21" t="s">
        <v>9</v>
      </c>
      <c r="H222" s="114">
        <v>2</v>
      </c>
      <c r="I222" s="3"/>
      <c r="J222" s="2">
        <f t="shared" si="16"/>
        <v>0</v>
      </c>
    </row>
    <row r="223" spans="1:10" s="37" customFormat="1" ht="15" customHeight="1" x14ac:dyDescent="0.25">
      <c r="A223" s="113"/>
      <c r="B223" s="23"/>
      <c r="C223" s="74"/>
      <c r="D223" s="74"/>
      <c r="E223" s="74"/>
      <c r="F223" s="74"/>
      <c r="G223" s="24"/>
      <c r="H223" s="25"/>
      <c r="I223" s="6"/>
      <c r="J223" s="6"/>
    </row>
    <row r="224" spans="1:10" ht="15" customHeight="1" x14ac:dyDescent="0.25">
      <c r="A224" s="113"/>
      <c r="B224" s="49" t="s">
        <v>415</v>
      </c>
      <c r="C224" s="63" t="s">
        <v>145</v>
      </c>
      <c r="D224" s="63"/>
      <c r="E224" s="63"/>
      <c r="F224" s="63"/>
      <c r="G224" s="4"/>
      <c r="H224" s="116"/>
      <c r="I224" s="4"/>
      <c r="J224" s="4"/>
    </row>
    <row r="225" spans="1:10" ht="15" customHeight="1" x14ac:dyDescent="0.25">
      <c r="A225" s="113"/>
      <c r="B225" s="49" t="s">
        <v>416</v>
      </c>
      <c r="C225" s="65" t="s">
        <v>146</v>
      </c>
      <c r="D225" s="65"/>
      <c r="E225" s="65"/>
      <c r="F225" s="65"/>
      <c r="G225" s="21" t="s">
        <v>50</v>
      </c>
      <c r="H225" s="114">
        <v>10</v>
      </c>
      <c r="I225" s="3"/>
      <c r="J225" s="2">
        <f>H225*I225</f>
        <v>0</v>
      </c>
    </row>
    <row r="226" spans="1:10" ht="15" customHeight="1" x14ac:dyDescent="0.25">
      <c r="A226" s="113"/>
      <c r="B226" s="49" t="s">
        <v>417</v>
      </c>
      <c r="C226" s="65" t="s">
        <v>147</v>
      </c>
      <c r="D226" s="65"/>
      <c r="E226" s="65"/>
      <c r="F226" s="65"/>
      <c r="G226" s="21" t="s">
        <v>50</v>
      </c>
      <c r="H226" s="114">
        <v>40</v>
      </c>
      <c r="I226" s="3"/>
      <c r="J226" s="2">
        <f>H226*I226</f>
        <v>0</v>
      </c>
    </row>
    <row r="227" spans="1:10" s="37" customFormat="1" ht="15" customHeight="1" x14ac:dyDescent="0.25">
      <c r="A227" s="113"/>
      <c r="B227" s="23"/>
      <c r="C227" s="52"/>
      <c r="D227" s="52"/>
      <c r="E227" s="52"/>
      <c r="F227" s="52"/>
      <c r="G227" s="24"/>
      <c r="H227" s="25"/>
      <c r="I227" s="6"/>
      <c r="J227" s="6"/>
    </row>
    <row r="228" spans="1:10" ht="29.25" customHeight="1" x14ac:dyDescent="0.25">
      <c r="A228" s="113"/>
      <c r="B228" s="49" t="s">
        <v>418</v>
      </c>
      <c r="C228" s="59" t="s">
        <v>148</v>
      </c>
      <c r="D228" s="59"/>
      <c r="E228" s="59"/>
      <c r="F228" s="59"/>
      <c r="G228" s="21" t="s">
        <v>9</v>
      </c>
      <c r="H228" s="114">
        <v>40</v>
      </c>
      <c r="I228" s="3"/>
      <c r="J228" s="2">
        <f>H228*I228</f>
        <v>0</v>
      </c>
    </row>
    <row r="229" spans="1:10" s="37" customFormat="1" ht="15" customHeight="1" x14ac:dyDescent="0.25">
      <c r="A229" s="113"/>
      <c r="B229" s="23"/>
      <c r="C229" s="52"/>
      <c r="D229" s="52"/>
      <c r="E229" s="52"/>
      <c r="F229" s="52"/>
      <c r="G229" s="24"/>
      <c r="H229" s="25"/>
      <c r="I229" s="6"/>
      <c r="J229" s="6"/>
    </row>
    <row r="230" spans="1:10" ht="29.25" customHeight="1" x14ac:dyDescent="0.25">
      <c r="A230" s="113"/>
      <c r="B230" s="49" t="s">
        <v>369</v>
      </c>
      <c r="C230" s="59" t="s">
        <v>149</v>
      </c>
      <c r="D230" s="59"/>
      <c r="E230" s="59"/>
      <c r="F230" s="59"/>
      <c r="G230" s="21" t="s">
        <v>9</v>
      </c>
      <c r="H230" s="114">
        <v>40</v>
      </c>
      <c r="I230" s="3"/>
      <c r="J230" s="2">
        <f>H230*I230</f>
        <v>0</v>
      </c>
    </row>
    <row r="231" spans="1:10" s="37" customFormat="1" ht="15" customHeight="1" x14ac:dyDescent="0.25">
      <c r="A231" s="113"/>
      <c r="B231" s="23"/>
      <c r="C231" s="52"/>
      <c r="D231" s="52"/>
      <c r="E231" s="52"/>
      <c r="F231" s="52"/>
      <c r="G231" s="24"/>
      <c r="H231" s="25"/>
      <c r="I231" s="6"/>
      <c r="J231" s="6"/>
    </row>
    <row r="232" spans="1:10" ht="15" customHeight="1" x14ac:dyDescent="0.25">
      <c r="A232" s="113"/>
      <c r="B232" s="49" t="s">
        <v>419</v>
      </c>
      <c r="C232" s="63" t="s">
        <v>150</v>
      </c>
      <c r="D232" s="63"/>
      <c r="E232" s="63"/>
      <c r="F232" s="63"/>
      <c r="G232" s="4"/>
      <c r="H232" s="116"/>
      <c r="I232" s="4"/>
      <c r="J232" s="4"/>
    </row>
    <row r="233" spans="1:10" ht="15" customHeight="1" x14ac:dyDescent="0.25">
      <c r="A233" s="113"/>
      <c r="B233" s="49" t="s">
        <v>420</v>
      </c>
      <c r="C233" s="73" t="s">
        <v>151</v>
      </c>
      <c r="D233" s="73"/>
      <c r="E233" s="73"/>
      <c r="F233" s="73"/>
      <c r="G233" s="21" t="s">
        <v>50</v>
      </c>
      <c r="H233" s="114">
        <v>5</v>
      </c>
      <c r="I233" s="3"/>
      <c r="J233" s="2">
        <f>H233*I233</f>
        <v>0</v>
      </c>
    </row>
    <row r="234" spans="1:10" ht="15" customHeight="1" x14ac:dyDescent="0.25">
      <c r="A234" s="113"/>
      <c r="B234" s="49" t="s">
        <v>421</v>
      </c>
      <c r="C234" s="73" t="s">
        <v>152</v>
      </c>
      <c r="D234" s="73"/>
      <c r="E234" s="73"/>
      <c r="F234" s="73"/>
      <c r="G234" s="21" t="s">
        <v>50</v>
      </c>
      <c r="H234" s="114">
        <v>5</v>
      </c>
      <c r="I234" s="3"/>
      <c r="J234" s="2">
        <f>H234*I234</f>
        <v>0</v>
      </c>
    </row>
    <row r="235" spans="1:10" ht="15" customHeight="1" x14ac:dyDescent="0.25">
      <c r="A235" s="113"/>
      <c r="B235" s="49" t="s">
        <v>422</v>
      </c>
      <c r="C235" s="73" t="s">
        <v>153</v>
      </c>
      <c r="D235" s="73"/>
      <c r="E235" s="73"/>
      <c r="F235" s="73"/>
      <c r="G235" s="21" t="s">
        <v>50</v>
      </c>
      <c r="H235" s="114">
        <v>10</v>
      </c>
      <c r="I235" s="3"/>
      <c r="J235" s="2">
        <f>H235*I235</f>
        <v>0</v>
      </c>
    </row>
    <row r="236" spans="1:10" ht="15" customHeight="1" x14ac:dyDescent="0.25">
      <c r="A236" s="113"/>
      <c r="B236" s="49" t="s">
        <v>423</v>
      </c>
      <c r="C236" s="73" t="s">
        <v>154</v>
      </c>
      <c r="D236" s="73"/>
      <c r="E236" s="73"/>
      <c r="F236" s="73"/>
      <c r="G236" s="21" t="s">
        <v>50</v>
      </c>
      <c r="H236" s="114">
        <v>20</v>
      </c>
      <c r="I236" s="3"/>
      <c r="J236" s="2">
        <f>H236*I236</f>
        <v>0</v>
      </c>
    </row>
    <row r="237" spans="1:10" s="37" customFormat="1" ht="15" customHeight="1" x14ac:dyDescent="0.25">
      <c r="A237" s="113"/>
      <c r="B237" s="23"/>
      <c r="C237" s="52"/>
      <c r="D237" s="52"/>
      <c r="E237" s="52"/>
      <c r="F237" s="52"/>
      <c r="G237" s="24"/>
      <c r="H237" s="25"/>
      <c r="I237" s="6"/>
      <c r="J237" s="6"/>
    </row>
    <row r="238" spans="1:10" ht="30.75" customHeight="1" x14ac:dyDescent="0.25">
      <c r="A238" s="113"/>
      <c r="B238" s="49" t="s">
        <v>424</v>
      </c>
      <c r="C238" s="59" t="s">
        <v>432</v>
      </c>
      <c r="D238" s="59"/>
      <c r="E238" s="59"/>
      <c r="F238" s="59"/>
      <c r="G238" s="21"/>
      <c r="H238" s="114"/>
      <c r="I238" s="2"/>
      <c r="J238" s="2"/>
    </row>
    <row r="239" spans="1:10" ht="15" customHeight="1" x14ac:dyDescent="0.25">
      <c r="A239" s="113"/>
      <c r="B239" s="49" t="s">
        <v>425</v>
      </c>
      <c r="C239" s="73" t="s">
        <v>431</v>
      </c>
      <c r="D239" s="73"/>
      <c r="E239" s="73"/>
      <c r="F239" s="73"/>
      <c r="G239" s="21" t="s">
        <v>26</v>
      </c>
      <c r="H239" s="114">
        <v>300</v>
      </c>
      <c r="I239" s="3"/>
      <c r="J239" s="2">
        <f>H239*I239</f>
        <v>0</v>
      </c>
    </row>
    <row r="240" spans="1:10" ht="15" customHeight="1" x14ac:dyDescent="0.25">
      <c r="A240" s="113"/>
      <c r="B240" s="49" t="s">
        <v>426</v>
      </c>
      <c r="C240" s="73" t="s">
        <v>429</v>
      </c>
      <c r="D240" s="73"/>
      <c r="E240" s="73"/>
      <c r="F240" s="73"/>
      <c r="G240" s="21" t="s">
        <v>9</v>
      </c>
      <c r="H240" s="114">
        <v>20</v>
      </c>
      <c r="I240" s="3"/>
      <c r="J240" s="2">
        <f>H240*I240</f>
        <v>0</v>
      </c>
    </row>
    <row r="241" spans="1:10" ht="15" customHeight="1" x14ac:dyDescent="0.25">
      <c r="A241" s="113"/>
      <c r="B241" s="49" t="s">
        <v>427</v>
      </c>
      <c r="C241" s="73" t="s">
        <v>430</v>
      </c>
      <c r="D241" s="73"/>
      <c r="E241" s="73"/>
      <c r="F241" s="73"/>
      <c r="G241" s="21" t="s">
        <v>50</v>
      </c>
      <c r="H241" s="114">
        <v>10</v>
      </c>
      <c r="I241" s="3"/>
      <c r="J241" s="2">
        <f>H241*I241</f>
        <v>0</v>
      </c>
    </row>
    <row r="242" spans="1:10" ht="15" customHeight="1" x14ac:dyDescent="0.25">
      <c r="A242" s="113"/>
      <c r="B242" s="49" t="s">
        <v>428</v>
      </c>
      <c r="C242" s="73" t="s">
        <v>433</v>
      </c>
      <c r="D242" s="73"/>
      <c r="E242" s="73"/>
      <c r="F242" s="73"/>
      <c r="G242" s="21" t="s">
        <v>9</v>
      </c>
      <c r="H242" s="114">
        <v>10</v>
      </c>
      <c r="I242" s="3"/>
      <c r="J242" s="2">
        <f>H242*I242</f>
        <v>0</v>
      </c>
    </row>
    <row r="243" spans="1:10" ht="15" customHeight="1" x14ac:dyDescent="0.25">
      <c r="A243" s="113"/>
      <c r="B243" s="23"/>
      <c r="C243" s="30"/>
      <c r="D243" s="30"/>
      <c r="E243" s="30"/>
      <c r="F243" s="30"/>
      <c r="G243" s="24"/>
      <c r="H243" s="25"/>
      <c r="I243" s="6"/>
      <c r="J243" s="6"/>
    </row>
    <row r="244" spans="1:10" s="112" customFormat="1" ht="15" customHeight="1" x14ac:dyDescent="0.25">
      <c r="A244" s="113"/>
      <c r="B244" s="60" t="s">
        <v>155</v>
      </c>
      <c r="C244" s="61"/>
      <c r="D244" s="61"/>
      <c r="E244" s="61"/>
      <c r="F244" s="61"/>
      <c r="G244" s="12"/>
      <c r="H244" s="19"/>
      <c r="I244" s="12"/>
      <c r="J244" s="20"/>
    </row>
    <row r="245" spans="1:10" s="112" customFormat="1" ht="8.1" customHeight="1" x14ac:dyDescent="0.25">
      <c r="A245" s="113"/>
      <c r="B245" s="86"/>
      <c r="C245" s="55"/>
      <c r="D245" s="55"/>
      <c r="E245" s="55"/>
      <c r="F245" s="55"/>
      <c r="G245" s="1"/>
      <c r="H245" s="18"/>
      <c r="I245" s="1"/>
      <c r="J245" s="1"/>
    </row>
    <row r="246" spans="1:10" ht="27.75" customHeight="1" x14ac:dyDescent="0.25">
      <c r="A246" s="113"/>
      <c r="B246" s="49" t="s">
        <v>81</v>
      </c>
      <c r="C246" s="63" t="s">
        <v>242</v>
      </c>
      <c r="D246" s="63"/>
      <c r="E246" s="63"/>
      <c r="F246" s="63"/>
      <c r="G246" s="4"/>
      <c r="H246" s="116"/>
      <c r="I246" s="4"/>
      <c r="J246" s="4"/>
    </row>
    <row r="247" spans="1:10" ht="15" customHeight="1" x14ac:dyDescent="0.25">
      <c r="A247" s="113"/>
      <c r="B247" s="49" t="s">
        <v>434</v>
      </c>
      <c r="C247" s="59" t="s">
        <v>156</v>
      </c>
      <c r="D247" s="59"/>
      <c r="E247" s="59"/>
      <c r="F247" s="59"/>
      <c r="G247" s="21" t="s">
        <v>26</v>
      </c>
      <c r="H247" s="114">
        <v>300</v>
      </c>
      <c r="I247" s="3"/>
      <c r="J247" s="2">
        <f>H247*I247</f>
        <v>0</v>
      </c>
    </row>
    <row r="248" spans="1:10" ht="15" customHeight="1" x14ac:dyDescent="0.25">
      <c r="A248" s="113"/>
      <c r="B248" s="49" t="s">
        <v>435</v>
      </c>
      <c r="C248" s="59" t="s">
        <v>157</v>
      </c>
      <c r="D248" s="59"/>
      <c r="E248" s="59"/>
      <c r="F248" s="59"/>
      <c r="G248" s="21" t="s">
        <v>26</v>
      </c>
      <c r="H248" s="114">
        <v>1000</v>
      </c>
      <c r="I248" s="3"/>
      <c r="J248" s="2">
        <f>H248*I248</f>
        <v>0</v>
      </c>
    </row>
    <row r="249" spans="1:10" ht="15" customHeight="1" x14ac:dyDescent="0.25">
      <c r="A249" s="113"/>
      <c r="B249" s="49" t="s">
        <v>436</v>
      </c>
      <c r="C249" s="59" t="s">
        <v>243</v>
      </c>
      <c r="D249" s="59"/>
      <c r="E249" s="59"/>
      <c r="F249" s="59"/>
      <c r="G249" s="21" t="s">
        <v>26</v>
      </c>
      <c r="H249" s="114">
        <v>500</v>
      </c>
      <c r="I249" s="3"/>
      <c r="J249" s="2">
        <f>H249*I249</f>
        <v>0</v>
      </c>
    </row>
    <row r="250" spans="1:10" ht="15" customHeight="1" x14ac:dyDescent="0.25">
      <c r="A250" s="113"/>
      <c r="B250" s="49" t="s">
        <v>437</v>
      </c>
      <c r="C250" s="59" t="s">
        <v>244</v>
      </c>
      <c r="D250" s="59"/>
      <c r="E250" s="59"/>
      <c r="F250" s="59"/>
      <c r="G250" s="21" t="s">
        <v>26</v>
      </c>
      <c r="H250" s="114">
        <v>1000</v>
      </c>
      <c r="I250" s="3"/>
      <c r="J250" s="2">
        <f>H250*I250</f>
        <v>0</v>
      </c>
    </row>
    <row r="251" spans="1:10" s="112" customFormat="1" ht="15" customHeight="1" x14ac:dyDescent="0.25">
      <c r="A251" s="113"/>
      <c r="B251" s="86"/>
      <c r="C251" s="55"/>
      <c r="D251" s="55"/>
      <c r="E251" s="55"/>
      <c r="F251" s="55"/>
      <c r="G251" s="55"/>
      <c r="H251" s="18"/>
      <c r="I251" s="55"/>
      <c r="J251" s="55"/>
    </row>
    <row r="252" spans="1:10" ht="15" customHeight="1" x14ac:dyDescent="0.25">
      <c r="A252" s="113"/>
      <c r="B252" s="49" t="s">
        <v>83</v>
      </c>
      <c r="C252" s="63" t="s">
        <v>158</v>
      </c>
      <c r="D252" s="63"/>
      <c r="E252" s="63"/>
      <c r="F252" s="63"/>
      <c r="G252" s="4"/>
      <c r="H252" s="116"/>
      <c r="I252" s="4"/>
      <c r="J252" s="4"/>
    </row>
    <row r="253" spans="1:10" ht="15" customHeight="1" x14ac:dyDescent="0.25">
      <c r="A253" s="113"/>
      <c r="B253" s="49" t="s">
        <v>438</v>
      </c>
      <c r="C253" s="59" t="s">
        <v>156</v>
      </c>
      <c r="D253" s="59"/>
      <c r="E253" s="59"/>
      <c r="F253" s="59"/>
      <c r="G253" s="21" t="s">
        <v>26</v>
      </c>
      <c r="H253" s="114">
        <v>300</v>
      </c>
      <c r="I253" s="3"/>
      <c r="J253" s="2">
        <f>H253*I253</f>
        <v>0</v>
      </c>
    </row>
    <row r="254" spans="1:10" ht="15" customHeight="1" x14ac:dyDescent="0.25">
      <c r="A254" s="113"/>
      <c r="B254" s="49" t="s">
        <v>439</v>
      </c>
      <c r="C254" s="59" t="s">
        <v>157</v>
      </c>
      <c r="D254" s="59"/>
      <c r="E254" s="59"/>
      <c r="F254" s="59"/>
      <c r="G254" s="21" t="s">
        <v>26</v>
      </c>
      <c r="H254" s="114">
        <v>1000</v>
      </c>
      <c r="I254" s="3"/>
      <c r="J254" s="2">
        <f>H254*I254</f>
        <v>0</v>
      </c>
    </row>
    <row r="255" spans="1:10" ht="15" customHeight="1" x14ac:dyDescent="0.25">
      <c r="A255" s="113"/>
      <c r="B255" s="49" t="s">
        <v>440</v>
      </c>
      <c r="C255" s="59" t="s">
        <v>243</v>
      </c>
      <c r="D255" s="59"/>
      <c r="E255" s="59"/>
      <c r="F255" s="59"/>
      <c r="G255" s="21" t="s">
        <v>26</v>
      </c>
      <c r="H255" s="114">
        <v>500</v>
      </c>
      <c r="I255" s="3"/>
      <c r="J255" s="2">
        <f>H255*I255</f>
        <v>0</v>
      </c>
    </row>
    <row r="256" spans="1:10" ht="15" customHeight="1" x14ac:dyDescent="0.25">
      <c r="A256" s="113"/>
      <c r="B256" s="49" t="s">
        <v>441</v>
      </c>
      <c r="C256" s="59" t="s">
        <v>244</v>
      </c>
      <c r="D256" s="59"/>
      <c r="E256" s="59"/>
      <c r="F256" s="59"/>
      <c r="G256" s="21" t="s">
        <v>26</v>
      </c>
      <c r="H256" s="114">
        <v>1000</v>
      </c>
      <c r="I256" s="3"/>
      <c r="J256" s="2">
        <f>H256*I256</f>
        <v>0</v>
      </c>
    </row>
    <row r="257" spans="1:10" s="112" customFormat="1" ht="15" customHeight="1" x14ac:dyDescent="0.25">
      <c r="A257" s="113"/>
      <c r="B257" s="86"/>
      <c r="C257" s="55"/>
      <c r="D257" s="55"/>
      <c r="E257" s="55"/>
      <c r="F257" s="55"/>
      <c r="G257" s="55"/>
      <c r="H257" s="18"/>
      <c r="I257" s="55"/>
      <c r="J257" s="55"/>
    </row>
    <row r="258" spans="1:10" ht="26.25" customHeight="1" x14ac:dyDescent="0.25">
      <c r="A258" s="113"/>
      <c r="B258" s="49" t="s">
        <v>85</v>
      </c>
      <c r="C258" s="63" t="s">
        <v>159</v>
      </c>
      <c r="D258" s="63"/>
      <c r="E258" s="63"/>
      <c r="F258" s="63"/>
      <c r="G258" s="4"/>
      <c r="H258" s="116"/>
      <c r="I258" s="4"/>
      <c r="J258" s="4"/>
    </row>
    <row r="259" spans="1:10" ht="15" customHeight="1" x14ac:dyDescent="0.25">
      <c r="A259" s="113"/>
      <c r="B259" s="49" t="s">
        <v>442</v>
      </c>
      <c r="C259" s="59" t="s">
        <v>160</v>
      </c>
      <c r="D259" s="59"/>
      <c r="E259" s="59"/>
      <c r="F259" s="59"/>
      <c r="G259" s="21" t="s">
        <v>161</v>
      </c>
      <c r="H259" s="114">
        <v>4</v>
      </c>
      <c r="I259" s="3"/>
      <c r="J259" s="2">
        <f>H259*I259</f>
        <v>0</v>
      </c>
    </row>
    <row r="260" spans="1:10" ht="15" customHeight="1" x14ac:dyDescent="0.25">
      <c r="A260" s="113"/>
      <c r="B260" s="49" t="s">
        <v>443</v>
      </c>
      <c r="C260" s="59" t="s">
        <v>162</v>
      </c>
      <c r="D260" s="59"/>
      <c r="E260" s="59"/>
      <c r="F260" s="59"/>
      <c r="G260" s="21" t="s">
        <v>161</v>
      </c>
      <c r="H260" s="114">
        <v>8</v>
      </c>
      <c r="I260" s="3"/>
      <c r="J260" s="2">
        <f>H260*I260</f>
        <v>0</v>
      </c>
    </row>
    <row r="261" spans="1:10" ht="15" customHeight="1" x14ac:dyDescent="0.25">
      <c r="A261" s="113"/>
      <c r="B261" s="49" t="s">
        <v>444</v>
      </c>
      <c r="C261" s="59" t="s">
        <v>249</v>
      </c>
      <c r="D261" s="59"/>
      <c r="E261" s="59"/>
      <c r="F261" s="59"/>
      <c r="G261" s="21" t="s">
        <v>161</v>
      </c>
      <c r="H261" s="114">
        <v>4</v>
      </c>
      <c r="I261" s="3"/>
      <c r="J261" s="2">
        <f>H261*I261</f>
        <v>0</v>
      </c>
    </row>
    <row r="262" spans="1:10" ht="15" customHeight="1" x14ac:dyDescent="0.25">
      <c r="A262" s="113"/>
      <c r="B262" s="49" t="s">
        <v>445</v>
      </c>
      <c r="C262" s="59" t="s">
        <v>250</v>
      </c>
      <c r="D262" s="59"/>
      <c r="E262" s="59"/>
      <c r="F262" s="59"/>
      <c r="G262" s="21" t="s">
        <v>161</v>
      </c>
      <c r="H262" s="114">
        <v>8</v>
      </c>
      <c r="I262" s="3"/>
      <c r="J262" s="2">
        <f>H262*I262</f>
        <v>0</v>
      </c>
    </row>
    <row r="263" spans="1:10" s="112" customFormat="1" ht="15" customHeight="1" x14ac:dyDescent="0.25">
      <c r="A263" s="113"/>
      <c r="B263" s="86"/>
      <c r="C263" s="55"/>
      <c r="D263" s="55"/>
      <c r="E263" s="55"/>
      <c r="F263" s="55"/>
      <c r="G263" s="55"/>
      <c r="H263" s="18"/>
      <c r="I263" s="55"/>
      <c r="J263" s="55"/>
    </row>
    <row r="264" spans="1:10" ht="15" customHeight="1" x14ac:dyDescent="0.25">
      <c r="A264" s="113"/>
      <c r="B264" s="49" t="s">
        <v>87</v>
      </c>
      <c r="C264" s="63" t="s">
        <v>163</v>
      </c>
      <c r="D264" s="63"/>
      <c r="E264" s="63"/>
      <c r="F264" s="63"/>
      <c r="G264" s="4"/>
      <c r="H264" s="116"/>
      <c r="I264" s="4"/>
      <c r="J264" s="4"/>
    </row>
    <row r="265" spans="1:10" ht="15" customHeight="1" x14ac:dyDescent="0.25">
      <c r="A265" s="113"/>
      <c r="B265" s="49" t="s">
        <v>446</v>
      </c>
      <c r="C265" s="59" t="s">
        <v>164</v>
      </c>
      <c r="D265" s="59"/>
      <c r="E265" s="59"/>
      <c r="F265" s="59"/>
      <c r="G265" s="21" t="s">
        <v>9</v>
      </c>
      <c r="H265" s="114">
        <v>3</v>
      </c>
      <c r="I265" s="3"/>
      <c r="J265" s="2">
        <f>H265*I265</f>
        <v>0</v>
      </c>
    </row>
    <row r="266" spans="1:10" ht="15" customHeight="1" x14ac:dyDescent="0.25">
      <c r="A266" s="113"/>
      <c r="B266" s="49" t="s">
        <v>447</v>
      </c>
      <c r="C266" s="59" t="s">
        <v>165</v>
      </c>
      <c r="D266" s="59"/>
      <c r="E266" s="59"/>
      <c r="F266" s="59"/>
      <c r="G266" s="21" t="s">
        <v>9</v>
      </c>
      <c r="H266" s="114">
        <v>6</v>
      </c>
      <c r="I266" s="3"/>
      <c r="J266" s="2">
        <f>H266*I266</f>
        <v>0</v>
      </c>
    </row>
    <row r="267" spans="1:10" ht="15" customHeight="1" x14ac:dyDescent="0.25">
      <c r="A267" s="113"/>
      <c r="B267" s="49" t="s">
        <v>448</v>
      </c>
      <c r="C267" s="59" t="s">
        <v>251</v>
      </c>
      <c r="D267" s="59"/>
      <c r="E267" s="59"/>
      <c r="F267" s="59"/>
      <c r="G267" s="21" t="s">
        <v>9</v>
      </c>
      <c r="H267" s="114">
        <v>1</v>
      </c>
      <c r="I267" s="3"/>
      <c r="J267" s="2">
        <f>H267*I267</f>
        <v>0</v>
      </c>
    </row>
    <row r="268" spans="1:10" ht="15" customHeight="1" x14ac:dyDescent="0.25">
      <c r="A268" s="113"/>
      <c r="B268" s="49" t="s">
        <v>449</v>
      </c>
      <c r="C268" s="59" t="s">
        <v>252</v>
      </c>
      <c r="D268" s="59"/>
      <c r="E268" s="59"/>
      <c r="F268" s="59"/>
      <c r="G268" s="21" t="s">
        <v>9</v>
      </c>
      <c r="H268" s="114">
        <v>2</v>
      </c>
      <c r="I268" s="3"/>
      <c r="J268" s="2">
        <f>H268*I268</f>
        <v>0</v>
      </c>
    </row>
    <row r="269" spans="1:10" s="112" customFormat="1" ht="15" customHeight="1" x14ac:dyDescent="0.25">
      <c r="A269" s="113"/>
      <c r="B269" s="86"/>
      <c r="C269" s="55"/>
      <c r="D269" s="55"/>
      <c r="E269" s="55"/>
      <c r="F269" s="55"/>
      <c r="G269" s="55"/>
      <c r="H269" s="18"/>
      <c r="I269" s="55"/>
      <c r="J269" s="55"/>
    </row>
    <row r="270" spans="1:10" s="112" customFormat="1" ht="15" customHeight="1" x14ac:dyDescent="0.25">
      <c r="A270" s="113"/>
      <c r="B270" s="60" t="s">
        <v>166</v>
      </c>
      <c r="C270" s="61"/>
      <c r="D270" s="61"/>
      <c r="E270" s="61"/>
      <c r="F270" s="61"/>
      <c r="G270" s="12"/>
      <c r="H270" s="19"/>
      <c r="I270" s="12"/>
      <c r="J270" s="20"/>
    </row>
    <row r="271" spans="1:10" s="112" customFormat="1" ht="8.1" customHeight="1" x14ac:dyDescent="0.25">
      <c r="A271" s="113"/>
      <c r="B271" s="86"/>
      <c r="C271" s="55"/>
      <c r="D271" s="55"/>
      <c r="E271" s="55"/>
      <c r="F271" s="55"/>
      <c r="G271" s="1"/>
      <c r="H271" s="18"/>
      <c r="I271" s="1"/>
      <c r="J271" s="1"/>
    </row>
    <row r="272" spans="1:10" ht="53.25" customHeight="1" x14ac:dyDescent="0.25">
      <c r="A272" s="113"/>
      <c r="B272" s="49" t="s">
        <v>89</v>
      </c>
      <c r="C272" s="66" t="s">
        <v>263</v>
      </c>
      <c r="D272" s="66"/>
      <c r="E272" s="66"/>
      <c r="F272" s="66"/>
      <c r="G272" s="8"/>
      <c r="H272" s="121"/>
      <c r="I272" s="8"/>
      <c r="J272" s="8"/>
    </row>
    <row r="273" spans="1:10" ht="15" customHeight="1" x14ac:dyDescent="0.25">
      <c r="A273" s="113"/>
      <c r="B273" s="49" t="s">
        <v>450</v>
      </c>
      <c r="C273" s="65" t="s">
        <v>167</v>
      </c>
      <c r="D273" s="65"/>
      <c r="E273" s="65"/>
      <c r="F273" s="51" t="s">
        <v>14</v>
      </c>
      <c r="G273" s="21" t="s">
        <v>9</v>
      </c>
      <c r="H273" s="114">
        <v>320</v>
      </c>
      <c r="I273" s="3"/>
      <c r="J273" s="2">
        <f>H273*I273</f>
        <v>0</v>
      </c>
    </row>
    <row r="274" spans="1:10" ht="15" customHeight="1" x14ac:dyDescent="0.25">
      <c r="A274" s="113"/>
      <c r="B274" s="49" t="s">
        <v>451</v>
      </c>
      <c r="C274" s="65" t="s">
        <v>116</v>
      </c>
      <c r="D274" s="65"/>
      <c r="E274" s="65"/>
      <c r="F274" s="51" t="s">
        <v>14</v>
      </c>
      <c r="G274" s="21" t="s">
        <v>9</v>
      </c>
      <c r="H274" s="114">
        <v>35</v>
      </c>
      <c r="I274" s="3"/>
      <c r="J274" s="2">
        <f>H274*I274</f>
        <v>0</v>
      </c>
    </row>
    <row r="275" spans="1:10" ht="15" customHeight="1" x14ac:dyDescent="0.25">
      <c r="A275" s="113"/>
      <c r="B275" s="49" t="s">
        <v>452</v>
      </c>
      <c r="C275" s="65" t="s">
        <v>167</v>
      </c>
      <c r="D275" s="65"/>
      <c r="E275" s="65"/>
      <c r="F275" s="51" t="s">
        <v>17</v>
      </c>
      <c r="G275" s="21" t="s">
        <v>9</v>
      </c>
      <c r="H275" s="114">
        <v>50</v>
      </c>
      <c r="I275" s="3"/>
      <c r="J275" s="2">
        <f>H275*I275</f>
        <v>0</v>
      </c>
    </row>
    <row r="276" spans="1:10" ht="15" customHeight="1" x14ac:dyDescent="0.25">
      <c r="A276" s="113"/>
      <c r="B276" s="49" t="s">
        <v>453</v>
      </c>
      <c r="C276" s="65" t="s">
        <v>116</v>
      </c>
      <c r="D276" s="65"/>
      <c r="E276" s="65"/>
      <c r="F276" s="51" t="s">
        <v>17</v>
      </c>
      <c r="G276" s="21" t="s">
        <v>9</v>
      </c>
      <c r="H276" s="114">
        <v>5</v>
      </c>
      <c r="I276" s="3"/>
      <c r="J276" s="2">
        <f>H276*I276</f>
        <v>0</v>
      </c>
    </row>
    <row r="277" spans="1:10" ht="15" customHeight="1" x14ac:dyDescent="0.25">
      <c r="A277" s="113"/>
      <c r="B277" s="49" t="s">
        <v>454</v>
      </c>
      <c r="C277" s="65" t="s">
        <v>168</v>
      </c>
      <c r="D277" s="65"/>
      <c r="E277" s="65"/>
      <c r="F277" s="51" t="s">
        <v>118</v>
      </c>
      <c r="G277" s="21" t="s">
        <v>9</v>
      </c>
      <c r="H277" s="114">
        <v>5</v>
      </c>
      <c r="I277" s="3"/>
      <c r="J277" s="2">
        <f>H277*I277</f>
        <v>0</v>
      </c>
    </row>
    <row r="278" spans="1:10" s="37" customFormat="1" ht="15" customHeight="1" x14ac:dyDescent="0.25">
      <c r="A278" s="113"/>
      <c r="B278" s="56"/>
      <c r="C278" s="53"/>
      <c r="D278" s="53"/>
      <c r="E278" s="53"/>
      <c r="F278" s="53"/>
      <c r="G278" s="92"/>
      <c r="H278" s="122"/>
      <c r="I278" s="93"/>
      <c r="J278" s="93"/>
    </row>
    <row r="279" spans="1:10" ht="44.25" customHeight="1" x14ac:dyDescent="0.25">
      <c r="A279" s="113"/>
      <c r="B279" s="49" t="s">
        <v>91</v>
      </c>
      <c r="C279" s="66" t="s">
        <v>264</v>
      </c>
      <c r="D279" s="66"/>
      <c r="E279" s="66"/>
      <c r="F279" s="66"/>
      <c r="G279" s="8"/>
      <c r="H279" s="121"/>
      <c r="I279" s="8"/>
      <c r="J279" s="8"/>
    </row>
    <row r="280" spans="1:10" ht="15" customHeight="1" x14ac:dyDescent="0.25">
      <c r="A280" s="113"/>
      <c r="B280" s="49" t="s">
        <v>463</v>
      </c>
      <c r="C280" s="65" t="s">
        <v>167</v>
      </c>
      <c r="D280" s="65"/>
      <c r="E280" s="65"/>
      <c r="F280" s="51" t="s">
        <v>14</v>
      </c>
      <c r="G280" s="21" t="s">
        <v>9</v>
      </c>
      <c r="H280" s="114">
        <v>50</v>
      </c>
      <c r="I280" s="3"/>
      <c r="J280" s="2">
        <f>H280*I280</f>
        <v>0</v>
      </c>
    </row>
    <row r="281" spans="1:10" ht="15" customHeight="1" x14ac:dyDescent="0.25">
      <c r="A281" s="113"/>
      <c r="B281" s="49" t="s">
        <v>464</v>
      </c>
      <c r="C281" s="65" t="s">
        <v>116</v>
      </c>
      <c r="D281" s="65"/>
      <c r="E281" s="65"/>
      <c r="F281" s="51" t="s">
        <v>14</v>
      </c>
      <c r="G281" s="21" t="s">
        <v>9</v>
      </c>
      <c r="H281" s="114">
        <v>10</v>
      </c>
      <c r="I281" s="3"/>
      <c r="J281" s="2">
        <f>H281*I281</f>
        <v>0</v>
      </c>
    </row>
    <row r="282" spans="1:10" ht="15" customHeight="1" x14ac:dyDescent="0.25">
      <c r="A282" s="113"/>
      <c r="B282" s="49" t="s">
        <v>465</v>
      </c>
      <c r="C282" s="65" t="s">
        <v>167</v>
      </c>
      <c r="D282" s="65"/>
      <c r="E282" s="65"/>
      <c r="F282" s="51" t="s">
        <v>17</v>
      </c>
      <c r="G282" s="21" t="s">
        <v>9</v>
      </c>
      <c r="H282" s="114">
        <v>5</v>
      </c>
      <c r="I282" s="3"/>
      <c r="J282" s="2">
        <f>H282*I282</f>
        <v>0</v>
      </c>
    </row>
    <row r="283" spans="1:10" ht="15" customHeight="1" x14ac:dyDescent="0.25">
      <c r="A283" s="113"/>
      <c r="B283" s="49" t="s">
        <v>466</v>
      </c>
      <c r="C283" s="65" t="s">
        <v>116</v>
      </c>
      <c r="D283" s="65"/>
      <c r="E283" s="65"/>
      <c r="F283" s="51" t="s">
        <v>17</v>
      </c>
      <c r="G283" s="21" t="s">
        <v>9</v>
      </c>
      <c r="H283" s="114">
        <v>2</v>
      </c>
      <c r="I283" s="3"/>
      <c r="J283" s="2">
        <f>H283*I283</f>
        <v>0</v>
      </c>
    </row>
    <row r="284" spans="1:10" ht="15" customHeight="1" x14ac:dyDescent="0.25">
      <c r="A284" s="113"/>
      <c r="B284" s="49" t="s">
        <v>467</v>
      </c>
      <c r="C284" s="65" t="s">
        <v>168</v>
      </c>
      <c r="D284" s="65"/>
      <c r="E284" s="65"/>
      <c r="F284" s="51" t="s">
        <v>118</v>
      </c>
      <c r="G284" s="21" t="s">
        <v>9</v>
      </c>
      <c r="H284" s="114">
        <v>2</v>
      </c>
      <c r="I284" s="3"/>
      <c r="J284" s="2">
        <f>H284*I284</f>
        <v>0</v>
      </c>
    </row>
    <row r="285" spans="1:10" s="37" customFormat="1" ht="15" customHeight="1" x14ac:dyDescent="0.25">
      <c r="A285" s="113"/>
      <c r="B285" s="56"/>
      <c r="C285" s="53"/>
      <c r="D285" s="53"/>
      <c r="E285" s="53"/>
      <c r="F285" s="53"/>
      <c r="G285" s="92"/>
      <c r="H285" s="122"/>
      <c r="I285" s="93"/>
      <c r="J285" s="93"/>
    </row>
    <row r="286" spans="1:10" ht="108.75" customHeight="1" x14ac:dyDescent="0.25">
      <c r="A286" s="113"/>
      <c r="B286" s="49" t="s">
        <v>93</v>
      </c>
      <c r="C286" s="72" t="s">
        <v>169</v>
      </c>
      <c r="D286" s="72"/>
      <c r="E286" s="72"/>
      <c r="F286" s="66"/>
      <c r="G286" s="8"/>
      <c r="H286" s="121"/>
      <c r="I286" s="8"/>
      <c r="J286" s="8"/>
    </row>
    <row r="287" spans="1:10" ht="15" customHeight="1" x14ac:dyDescent="0.25">
      <c r="A287" s="113"/>
      <c r="B287" s="49" t="s">
        <v>468</v>
      </c>
      <c r="C287" s="65" t="s">
        <v>170</v>
      </c>
      <c r="D287" s="65"/>
      <c r="E287" s="65"/>
      <c r="F287" s="51" t="s">
        <v>14</v>
      </c>
      <c r="G287" s="21" t="s">
        <v>9</v>
      </c>
      <c r="H287" s="114">
        <v>2</v>
      </c>
      <c r="I287" s="3"/>
      <c r="J287" s="2">
        <f t="shared" ref="J287:J292" si="17">H287*I287</f>
        <v>0</v>
      </c>
    </row>
    <row r="288" spans="1:10" ht="15" customHeight="1" x14ac:dyDescent="0.25">
      <c r="A288" s="113"/>
      <c r="B288" s="49" t="s">
        <v>469</v>
      </c>
      <c r="C288" s="65" t="s">
        <v>171</v>
      </c>
      <c r="D288" s="65"/>
      <c r="E288" s="65"/>
      <c r="F288" s="51" t="s">
        <v>14</v>
      </c>
      <c r="G288" s="21" t="s">
        <v>9</v>
      </c>
      <c r="H288" s="114">
        <v>2</v>
      </c>
      <c r="I288" s="3"/>
      <c r="J288" s="2">
        <f t="shared" si="17"/>
        <v>0</v>
      </c>
    </row>
    <row r="289" spans="1:10" ht="15" customHeight="1" x14ac:dyDescent="0.25">
      <c r="A289" s="113"/>
      <c r="B289" s="49" t="s">
        <v>470</v>
      </c>
      <c r="C289" s="65" t="s">
        <v>172</v>
      </c>
      <c r="D289" s="65"/>
      <c r="E289" s="65"/>
      <c r="F289" s="51" t="s">
        <v>14</v>
      </c>
      <c r="G289" s="21" t="s">
        <v>9</v>
      </c>
      <c r="H289" s="114">
        <v>8</v>
      </c>
      <c r="I289" s="3"/>
      <c r="J289" s="2">
        <f t="shared" si="17"/>
        <v>0</v>
      </c>
    </row>
    <row r="290" spans="1:10" ht="15" customHeight="1" x14ac:dyDescent="0.25">
      <c r="A290" s="113"/>
      <c r="B290" s="49" t="s">
        <v>471</v>
      </c>
      <c r="C290" s="65" t="s">
        <v>170</v>
      </c>
      <c r="D290" s="65"/>
      <c r="E290" s="65"/>
      <c r="F290" s="51" t="s">
        <v>17</v>
      </c>
      <c r="G290" s="21" t="s">
        <v>9</v>
      </c>
      <c r="H290" s="114">
        <v>1</v>
      </c>
      <c r="I290" s="3"/>
      <c r="J290" s="2">
        <f t="shared" si="17"/>
        <v>0</v>
      </c>
    </row>
    <row r="291" spans="1:10" ht="15" customHeight="1" x14ac:dyDescent="0.25">
      <c r="A291" s="113"/>
      <c r="B291" s="49" t="s">
        <v>472</v>
      </c>
      <c r="C291" s="65" t="s">
        <v>171</v>
      </c>
      <c r="D291" s="65"/>
      <c r="E291" s="65"/>
      <c r="F291" s="51" t="s">
        <v>17</v>
      </c>
      <c r="G291" s="21" t="s">
        <v>9</v>
      </c>
      <c r="H291" s="114">
        <v>1</v>
      </c>
      <c r="I291" s="3"/>
      <c r="J291" s="2">
        <f t="shared" si="17"/>
        <v>0</v>
      </c>
    </row>
    <row r="292" spans="1:10" ht="15" customHeight="1" x14ac:dyDescent="0.25">
      <c r="A292" s="113"/>
      <c r="B292" s="49" t="s">
        <v>473</v>
      </c>
      <c r="C292" s="65" t="s">
        <v>172</v>
      </c>
      <c r="D292" s="65"/>
      <c r="E292" s="65"/>
      <c r="F292" s="51" t="s">
        <v>17</v>
      </c>
      <c r="G292" s="21" t="s">
        <v>9</v>
      </c>
      <c r="H292" s="114">
        <v>2</v>
      </c>
      <c r="I292" s="3"/>
      <c r="J292" s="2">
        <f t="shared" si="17"/>
        <v>0</v>
      </c>
    </row>
    <row r="293" spans="1:10" s="37" customFormat="1" ht="15" customHeight="1" x14ac:dyDescent="0.25">
      <c r="A293" s="113"/>
      <c r="B293" s="23"/>
      <c r="C293" s="52"/>
      <c r="D293" s="52"/>
      <c r="E293" s="52"/>
      <c r="F293" s="52"/>
      <c r="G293" s="24"/>
      <c r="H293" s="25"/>
      <c r="I293" s="6"/>
      <c r="J293" s="6"/>
    </row>
    <row r="294" spans="1:10" ht="55.5" customHeight="1" x14ac:dyDescent="0.25">
      <c r="A294" s="113"/>
      <c r="B294" s="49" t="s">
        <v>95</v>
      </c>
      <c r="C294" s="72" t="s">
        <v>173</v>
      </c>
      <c r="D294" s="72"/>
      <c r="E294" s="66"/>
      <c r="F294" s="66"/>
      <c r="G294" s="8"/>
      <c r="H294" s="121"/>
      <c r="I294" s="8"/>
      <c r="J294" s="8"/>
    </row>
    <row r="295" spans="1:10" ht="15" customHeight="1" x14ac:dyDescent="0.25">
      <c r="A295" s="113"/>
      <c r="B295" s="49" t="s">
        <v>474</v>
      </c>
      <c r="C295" s="75" t="s">
        <v>120</v>
      </c>
      <c r="D295" s="76"/>
      <c r="E295" s="76"/>
      <c r="F295" s="31"/>
      <c r="G295" s="21" t="s">
        <v>9</v>
      </c>
      <c r="H295" s="114">
        <v>3</v>
      </c>
      <c r="I295" s="3"/>
      <c r="J295" s="2">
        <f>H295*I295</f>
        <v>0</v>
      </c>
    </row>
    <row r="296" spans="1:10" ht="15" customHeight="1" x14ac:dyDescent="0.25">
      <c r="A296" s="113"/>
      <c r="B296" s="49" t="s">
        <v>475</v>
      </c>
      <c r="C296" s="75" t="s">
        <v>128</v>
      </c>
      <c r="D296" s="76"/>
      <c r="E296" s="76"/>
      <c r="F296" s="31"/>
      <c r="G296" s="21" t="s">
        <v>9</v>
      </c>
      <c r="H296" s="114">
        <v>3</v>
      </c>
      <c r="I296" s="3"/>
      <c r="J296" s="2">
        <f>H296*I296</f>
        <v>0</v>
      </c>
    </row>
    <row r="297" spans="1:10" ht="15" customHeight="1" x14ac:dyDescent="0.25">
      <c r="A297" s="113"/>
      <c r="B297" s="49" t="s">
        <v>476</v>
      </c>
      <c r="C297" s="75" t="s">
        <v>129</v>
      </c>
      <c r="D297" s="76"/>
      <c r="E297" s="76"/>
      <c r="F297" s="31"/>
      <c r="G297" s="21" t="s">
        <v>9</v>
      </c>
      <c r="H297" s="114">
        <v>10</v>
      </c>
      <c r="I297" s="3"/>
      <c r="J297" s="2">
        <f>H297*I297</f>
        <v>0</v>
      </c>
    </row>
    <row r="298" spans="1:10" s="37" customFormat="1" ht="15" customHeight="1" x14ac:dyDescent="0.25">
      <c r="A298" s="113"/>
      <c r="B298" s="23"/>
      <c r="C298" s="52"/>
      <c r="D298" s="52"/>
      <c r="E298" s="52"/>
      <c r="F298" s="52"/>
      <c r="G298" s="24"/>
      <c r="H298" s="25"/>
      <c r="I298" s="6"/>
      <c r="J298" s="6"/>
    </row>
    <row r="299" spans="1:10" ht="30" customHeight="1" x14ac:dyDescent="0.25">
      <c r="A299" s="113"/>
      <c r="B299" s="49" t="s">
        <v>97</v>
      </c>
      <c r="C299" s="63" t="s">
        <v>253</v>
      </c>
      <c r="D299" s="63"/>
      <c r="E299" s="62"/>
      <c r="F299" s="62"/>
      <c r="G299" s="9"/>
      <c r="H299" s="123"/>
      <c r="I299" s="9"/>
      <c r="J299" s="9"/>
    </row>
    <row r="300" spans="1:10" ht="15" customHeight="1" x14ac:dyDescent="0.25">
      <c r="A300" s="113"/>
      <c r="B300" s="49" t="s">
        <v>477</v>
      </c>
      <c r="C300" s="75" t="s">
        <v>174</v>
      </c>
      <c r="D300" s="76"/>
      <c r="E300" s="76"/>
      <c r="F300" s="31"/>
      <c r="G300" s="21" t="s">
        <v>26</v>
      </c>
      <c r="H300" s="114">
        <v>100</v>
      </c>
      <c r="I300" s="3"/>
      <c r="J300" s="2">
        <f t="shared" ref="J300:J305" si="18">H300*I300</f>
        <v>0</v>
      </c>
    </row>
    <row r="301" spans="1:10" ht="15" customHeight="1" x14ac:dyDescent="0.25">
      <c r="A301" s="113"/>
      <c r="B301" s="49" t="s">
        <v>478</v>
      </c>
      <c r="C301" s="75" t="s">
        <v>175</v>
      </c>
      <c r="D301" s="76"/>
      <c r="E301" s="76"/>
      <c r="F301" s="31"/>
      <c r="G301" s="21" t="s">
        <v>26</v>
      </c>
      <c r="H301" s="114">
        <v>100</v>
      </c>
      <c r="I301" s="3"/>
      <c r="J301" s="2">
        <f t="shared" si="18"/>
        <v>0</v>
      </c>
    </row>
    <row r="302" spans="1:10" ht="15" customHeight="1" x14ac:dyDescent="0.25">
      <c r="A302" s="113"/>
      <c r="B302" s="49" t="s">
        <v>479</v>
      </c>
      <c r="C302" s="75" t="s">
        <v>176</v>
      </c>
      <c r="D302" s="76"/>
      <c r="E302" s="76"/>
      <c r="F302" s="31"/>
      <c r="G302" s="21" t="s">
        <v>26</v>
      </c>
      <c r="H302" s="114">
        <v>500</v>
      </c>
      <c r="I302" s="3"/>
      <c r="J302" s="2">
        <f t="shared" si="18"/>
        <v>0</v>
      </c>
    </row>
    <row r="303" spans="1:10" ht="15" customHeight="1" x14ac:dyDescent="0.25">
      <c r="A303" s="113"/>
      <c r="B303" s="49" t="s">
        <v>480</v>
      </c>
      <c r="C303" s="75" t="s">
        <v>177</v>
      </c>
      <c r="D303" s="76"/>
      <c r="E303" s="76"/>
      <c r="F303" s="31"/>
      <c r="G303" s="21" t="s">
        <v>26</v>
      </c>
      <c r="H303" s="114">
        <v>1000</v>
      </c>
      <c r="I303" s="3"/>
      <c r="J303" s="2">
        <f t="shared" si="18"/>
        <v>0</v>
      </c>
    </row>
    <row r="304" spans="1:10" ht="15" customHeight="1" x14ac:dyDescent="0.25">
      <c r="A304" s="113"/>
      <c r="B304" s="49" t="s">
        <v>481</v>
      </c>
      <c r="C304" s="75" t="s">
        <v>178</v>
      </c>
      <c r="D304" s="76"/>
      <c r="E304" s="76"/>
      <c r="F304" s="31"/>
      <c r="G304" s="21" t="s">
        <v>26</v>
      </c>
      <c r="H304" s="114">
        <v>1000</v>
      </c>
      <c r="I304" s="3"/>
      <c r="J304" s="2">
        <f t="shared" si="18"/>
        <v>0</v>
      </c>
    </row>
    <row r="305" spans="1:10" ht="15" customHeight="1" x14ac:dyDescent="0.25">
      <c r="A305" s="113"/>
      <c r="B305" s="49" t="s">
        <v>482</v>
      </c>
      <c r="C305" s="75" t="s">
        <v>179</v>
      </c>
      <c r="D305" s="76"/>
      <c r="E305" s="76"/>
      <c r="F305" s="31"/>
      <c r="G305" s="21" t="s">
        <v>26</v>
      </c>
      <c r="H305" s="114">
        <v>100</v>
      </c>
      <c r="I305" s="3"/>
      <c r="J305" s="2">
        <f t="shared" si="18"/>
        <v>0</v>
      </c>
    </row>
    <row r="306" spans="1:10" s="37" customFormat="1" ht="15" customHeight="1" x14ac:dyDescent="0.25">
      <c r="A306" s="113"/>
      <c r="B306" s="23"/>
      <c r="C306" s="52"/>
      <c r="D306" s="52"/>
      <c r="E306" s="52"/>
      <c r="F306" s="52"/>
      <c r="G306" s="24"/>
      <c r="H306" s="25"/>
      <c r="I306" s="6"/>
      <c r="J306" s="6"/>
    </row>
    <row r="307" spans="1:10" ht="42.75" customHeight="1" x14ac:dyDescent="0.25">
      <c r="A307" s="113"/>
      <c r="B307" s="49" t="s">
        <v>99</v>
      </c>
      <c r="C307" s="63" t="s">
        <v>311</v>
      </c>
      <c r="D307" s="63"/>
      <c r="E307" s="62"/>
      <c r="F307" s="62"/>
      <c r="G307" s="9"/>
      <c r="H307" s="123"/>
      <c r="I307" s="9"/>
      <c r="J307" s="9"/>
    </row>
    <row r="308" spans="1:10" ht="15" customHeight="1" x14ac:dyDescent="0.25">
      <c r="A308" s="113"/>
      <c r="B308" s="49" t="s">
        <v>483</v>
      </c>
      <c r="C308" s="75" t="s">
        <v>309</v>
      </c>
      <c r="D308" s="76"/>
      <c r="E308" s="76"/>
      <c r="F308" s="31"/>
      <c r="G308" s="21" t="s">
        <v>310</v>
      </c>
      <c r="H308" s="114">
        <v>20</v>
      </c>
      <c r="I308" s="3"/>
      <c r="J308" s="2">
        <f t="shared" ref="J308:J310" si="19">H308*I308</f>
        <v>0</v>
      </c>
    </row>
    <row r="309" spans="1:10" ht="15" customHeight="1" x14ac:dyDescent="0.25">
      <c r="A309" s="113"/>
      <c r="B309" s="49" t="s">
        <v>484</v>
      </c>
      <c r="C309" s="75" t="s">
        <v>225</v>
      </c>
      <c r="D309" s="76"/>
      <c r="E309" s="76"/>
      <c r="F309" s="31"/>
      <c r="G309" s="21" t="s">
        <v>310</v>
      </c>
      <c r="H309" s="114">
        <v>5</v>
      </c>
      <c r="I309" s="3"/>
      <c r="J309" s="2">
        <f t="shared" si="19"/>
        <v>0</v>
      </c>
    </row>
    <row r="310" spans="1:10" ht="15" customHeight="1" x14ac:dyDescent="0.25">
      <c r="A310" s="113"/>
      <c r="B310" s="49" t="s">
        <v>485</v>
      </c>
      <c r="C310" s="75" t="s">
        <v>179</v>
      </c>
      <c r="D310" s="76"/>
      <c r="E310" s="76"/>
      <c r="F310" s="31"/>
      <c r="G310" s="21" t="s">
        <v>310</v>
      </c>
      <c r="H310" s="114">
        <v>10</v>
      </c>
      <c r="I310" s="3"/>
      <c r="J310" s="2">
        <f t="shared" si="19"/>
        <v>0</v>
      </c>
    </row>
    <row r="311" spans="1:10" s="37" customFormat="1" ht="15" customHeight="1" x14ac:dyDescent="0.25">
      <c r="A311" s="113"/>
      <c r="B311" s="23"/>
      <c r="C311" s="52"/>
      <c r="D311" s="52"/>
      <c r="E311" s="52"/>
      <c r="F311" s="52"/>
      <c r="G311" s="24"/>
      <c r="H311" s="25"/>
      <c r="I311" s="6"/>
      <c r="J311" s="6"/>
    </row>
    <row r="312" spans="1:10" ht="28.5" customHeight="1" x14ac:dyDescent="0.25">
      <c r="A312" s="113"/>
      <c r="B312" s="49" t="s">
        <v>101</v>
      </c>
      <c r="C312" s="63" t="s">
        <v>180</v>
      </c>
      <c r="D312" s="63"/>
      <c r="E312" s="63"/>
      <c r="F312" s="63"/>
      <c r="G312" s="4"/>
      <c r="H312" s="116"/>
      <c r="I312" s="4"/>
      <c r="J312" s="4"/>
    </row>
    <row r="313" spans="1:10" ht="15" customHeight="1" x14ac:dyDescent="0.25">
      <c r="A313" s="113"/>
      <c r="B313" s="49" t="s">
        <v>486</v>
      </c>
      <c r="C313" s="75" t="s">
        <v>135</v>
      </c>
      <c r="D313" s="76"/>
      <c r="E313" s="76"/>
      <c r="F313" s="31"/>
      <c r="G313" s="21" t="s">
        <v>9</v>
      </c>
      <c r="H313" s="114">
        <v>15</v>
      </c>
      <c r="I313" s="3"/>
      <c r="J313" s="2">
        <f t="shared" ref="J313:J317" si="20">H313*I313</f>
        <v>0</v>
      </c>
    </row>
    <row r="314" spans="1:10" ht="15" customHeight="1" x14ac:dyDescent="0.25">
      <c r="A314" s="113"/>
      <c r="B314" s="49" t="s">
        <v>487</v>
      </c>
      <c r="C314" s="75" t="s">
        <v>136</v>
      </c>
      <c r="D314" s="76"/>
      <c r="E314" s="76"/>
      <c r="F314" s="31"/>
      <c r="G314" s="21" t="s">
        <v>9</v>
      </c>
      <c r="H314" s="114">
        <v>15</v>
      </c>
      <c r="I314" s="3"/>
      <c r="J314" s="2">
        <f t="shared" si="20"/>
        <v>0</v>
      </c>
    </row>
    <row r="315" spans="1:10" ht="15" customHeight="1" x14ac:dyDescent="0.25">
      <c r="A315" s="113"/>
      <c r="B315" s="49" t="s">
        <v>488</v>
      </c>
      <c r="C315" s="75" t="s">
        <v>176</v>
      </c>
      <c r="D315" s="76"/>
      <c r="E315" s="76"/>
      <c r="F315" s="31"/>
      <c r="G315" s="21" t="s">
        <v>9</v>
      </c>
      <c r="H315" s="114">
        <v>1</v>
      </c>
      <c r="I315" s="3"/>
      <c r="J315" s="2">
        <f t="shared" si="20"/>
        <v>0</v>
      </c>
    </row>
    <row r="316" spans="1:10" ht="15" customHeight="1" x14ac:dyDescent="0.25">
      <c r="A316" s="113"/>
      <c r="B316" s="49" t="s">
        <v>489</v>
      </c>
      <c r="C316" s="75" t="s">
        <v>177</v>
      </c>
      <c r="D316" s="76"/>
      <c r="E316" s="76"/>
      <c r="F316" s="31"/>
      <c r="G316" s="21" t="s">
        <v>9</v>
      </c>
      <c r="H316" s="114">
        <v>1</v>
      </c>
      <c r="I316" s="3"/>
      <c r="J316" s="2">
        <f t="shared" si="20"/>
        <v>0</v>
      </c>
    </row>
    <row r="317" spans="1:10" ht="15" customHeight="1" x14ac:dyDescent="0.25">
      <c r="A317" s="113"/>
      <c r="B317" s="49" t="s">
        <v>490</v>
      </c>
      <c r="C317" s="75" t="s">
        <v>178</v>
      </c>
      <c r="D317" s="76"/>
      <c r="E317" s="76"/>
      <c r="F317" s="31"/>
      <c r="G317" s="21" t="s">
        <v>9</v>
      </c>
      <c r="H317" s="114">
        <v>1</v>
      </c>
      <c r="I317" s="3"/>
      <c r="J317" s="2">
        <f t="shared" si="20"/>
        <v>0</v>
      </c>
    </row>
    <row r="318" spans="1:10" s="37" customFormat="1" ht="15" customHeight="1" x14ac:dyDescent="0.25">
      <c r="A318" s="113"/>
      <c r="B318" s="23"/>
      <c r="C318" s="52"/>
      <c r="D318" s="52"/>
      <c r="E318" s="52"/>
      <c r="F318" s="52"/>
      <c r="G318" s="24"/>
      <c r="H318" s="25"/>
      <c r="I318" s="6"/>
      <c r="J318" s="6"/>
    </row>
    <row r="319" spans="1:10" ht="28.5" customHeight="1" x14ac:dyDescent="0.25">
      <c r="A319" s="113"/>
      <c r="B319" s="49" t="s">
        <v>491</v>
      </c>
      <c r="C319" s="63" t="s">
        <v>159</v>
      </c>
      <c r="D319" s="63"/>
      <c r="E319" s="63"/>
      <c r="F319" s="63"/>
      <c r="G319" s="4"/>
      <c r="H319" s="116"/>
      <c r="I319" s="4"/>
      <c r="J319" s="4"/>
    </row>
    <row r="320" spans="1:10" ht="15" customHeight="1" x14ac:dyDescent="0.25">
      <c r="A320" s="113"/>
      <c r="B320" s="49" t="s">
        <v>492</v>
      </c>
      <c r="C320" s="59" t="s">
        <v>181</v>
      </c>
      <c r="D320" s="59"/>
      <c r="E320" s="59"/>
      <c r="F320" s="59"/>
      <c r="G320" s="21" t="s">
        <v>161</v>
      </c>
      <c r="H320" s="114">
        <v>4</v>
      </c>
      <c r="I320" s="3"/>
      <c r="J320" s="2">
        <f>H320*I320</f>
        <v>0</v>
      </c>
    </row>
    <row r="321" spans="1:10" ht="15" customHeight="1" x14ac:dyDescent="0.25">
      <c r="A321" s="113"/>
      <c r="B321" s="49" t="s">
        <v>493</v>
      </c>
      <c r="C321" s="59" t="s">
        <v>182</v>
      </c>
      <c r="D321" s="59"/>
      <c r="E321" s="59"/>
      <c r="F321" s="59"/>
      <c r="G321" s="21" t="s">
        <v>161</v>
      </c>
      <c r="H321" s="114">
        <v>8</v>
      </c>
      <c r="I321" s="3"/>
      <c r="J321" s="2">
        <f>H321*I321</f>
        <v>0</v>
      </c>
    </row>
    <row r="322" spans="1:10" ht="15" customHeight="1" x14ac:dyDescent="0.25">
      <c r="A322" s="113"/>
      <c r="B322" s="49" t="s">
        <v>494</v>
      </c>
      <c r="C322" s="59" t="s">
        <v>183</v>
      </c>
      <c r="D322" s="59"/>
      <c r="E322" s="59"/>
      <c r="F322" s="59"/>
      <c r="G322" s="21" t="s">
        <v>161</v>
      </c>
      <c r="H322" s="114">
        <v>8</v>
      </c>
      <c r="I322" s="3"/>
      <c r="J322" s="2">
        <f>H322*I322</f>
        <v>0</v>
      </c>
    </row>
    <row r="323" spans="1:10" s="112" customFormat="1" ht="15" customHeight="1" x14ac:dyDescent="0.25">
      <c r="A323" s="113"/>
      <c r="B323" s="86"/>
      <c r="C323" s="55"/>
      <c r="D323" s="55"/>
      <c r="E323" s="55"/>
      <c r="F323" s="55"/>
      <c r="G323" s="55"/>
      <c r="H323" s="18"/>
      <c r="I323" s="55"/>
      <c r="J323" s="55"/>
    </row>
    <row r="324" spans="1:10" ht="15" customHeight="1" x14ac:dyDescent="0.25">
      <c r="A324" s="113"/>
      <c r="B324" s="49" t="s">
        <v>495</v>
      </c>
      <c r="C324" s="63" t="s">
        <v>184</v>
      </c>
      <c r="D324" s="63"/>
      <c r="E324" s="63"/>
      <c r="F324" s="63"/>
      <c r="G324" s="4"/>
      <c r="H324" s="116"/>
      <c r="I324" s="4"/>
      <c r="J324" s="4"/>
    </row>
    <row r="325" spans="1:10" ht="15" customHeight="1" x14ac:dyDescent="0.25">
      <c r="A325" s="113"/>
      <c r="B325" s="49" t="s">
        <v>496</v>
      </c>
      <c r="C325" s="59" t="s">
        <v>185</v>
      </c>
      <c r="D325" s="59"/>
      <c r="E325" s="59"/>
      <c r="F325" s="59"/>
      <c r="G325" s="21" t="s">
        <v>9</v>
      </c>
      <c r="H325" s="114">
        <v>2</v>
      </c>
      <c r="I325" s="3"/>
      <c r="J325" s="2">
        <f>H325*I325</f>
        <v>0</v>
      </c>
    </row>
    <row r="326" spans="1:10" ht="15" customHeight="1" x14ac:dyDescent="0.25">
      <c r="A326" s="113"/>
      <c r="B326" s="49" t="s">
        <v>497</v>
      </c>
      <c r="C326" s="59" t="s">
        <v>186</v>
      </c>
      <c r="D326" s="59"/>
      <c r="E326" s="59"/>
      <c r="F326" s="59"/>
      <c r="G326" s="21" t="s">
        <v>9</v>
      </c>
      <c r="H326" s="114">
        <v>4</v>
      </c>
      <c r="I326" s="3"/>
      <c r="J326" s="2">
        <f>H326*I326</f>
        <v>0</v>
      </c>
    </row>
    <row r="327" spans="1:10" ht="15" customHeight="1" x14ac:dyDescent="0.25">
      <c r="A327" s="113"/>
      <c r="B327" s="49" t="s">
        <v>498</v>
      </c>
      <c r="C327" s="59" t="s">
        <v>187</v>
      </c>
      <c r="D327" s="59"/>
      <c r="E327" s="59"/>
      <c r="F327" s="59"/>
      <c r="G327" s="21" t="s">
        <v>9</v>
      </c>
      <c r="H327" s="114">
        <v>4</v>
      </c>
      <c r="I327" s="3"/>
      <c r="J327" s="2">
        <f>H327*I327</f>
        <v>0</v>
      </c>
    </row>
    <row r="328" spans="1:10" s="112" customFormat="1" ht="15" customHeight="1" x14ac:dyDescent="0.25">
      <c r="A328" s="113"/>
      <c r="B328" s="86"/>
      <c r="C328" s="55"/>
      <c r="D328" s="55"/>
      <c r="E328" s="55"/>
      <c r="F328" s="55"/>
      <c r="G328" s="55"/>
      <c r="H328" s="18"/>
      <c r="I328" s="55"/>
      <c r="J328" s="55"/>
    </row>
    <row r="329" spans="1:10" ht="15.75" customHeight="1" x14ac:dyDescent="0.25">
      <c r="A329" s="113"/>
      <c r="B329" s="49" t="s">
        <v>502</v>
      </c>
      <c r="C329" s="63" t="s">
        <v>188</v>
      </c>
      <c r="D329" s="63"/>
      <c r="E329" s="62"/>
      <c r="F329" s="62"/>
      <c r="G329" s="9"/>
      <c r="H329" s="123"/>
      <c r="I329" s="9"/>
      <c r="J329" s="9"/>
    </row>
    <row r="330" spans="1:10" ht="15" customHeight="1" x14ac:dyDescent="0.25">
      <c r="A330" s="113"/>
      <c r="B330" s="49" t="s">
        <v>499</v>
      </c>
      <c r="C330" s="65" t="s">
        <v>189</v>
      </c>
      <c r="D330" s="65"/>
      <c r="E330" s="65"/>
      <c r="F330" s="65"/>
      <c r="G330" s="21" t="s">
        <v>50</v>
      </c>
      <c r="H330" s="114">
        <v>5</v>
      </c>
      <c r="I330" s="3"/>
      <c r="J330" s="2">
        <f>H330*I330</f>
        <v>0</v>
      </c>
    </row>
    <row r="331" spans="1:10" ht="15" customHeight="1" x14ac:dyDescent="0.25">
      <c r="A331" s="113"/>
      <c r="B331" s="49" t="s">
        <v>500</v>
      </c>
      <c r="C331" s="65" t="s">
        <v>190</v>
      </c>
      <c r="D331" s="65"/>
      <c r="E331" s="65"/>
      <c r="F331" s="65"/>
      <c r="G331" s="21" t="s">
        <v>50</v>
      </c>
      <c r="H331" s="114">
        <v>5</v>
      </c>
      <c r="I331" s="3"/>
      <c r="J331" s="2">
        <f>H331*I331</f>
        <v>0</v>
      </c>
    </row>
    <row r="332" spans="1:10" ht="15" customHeight="1" x14ac:dyDescent="0.25">
      <c r="A332" s="113"/>
      <c r="B332" s="49" t="s">
        <v>501</v>
      </c>
      <c r="C332" s="65" t="s">
        <v>191</v>
      </c>
      <c r="D332" s="65"/>
      <c r="E332" s="65"/>
      <c r="F332" s="65"/>
      <c r="G332" s="21" t="s">
        <v>50</v>
      </c>
      <c r="H332" s="114">
        <v>5</v>
      </c>
      <c r="I332" s="3"/>
      <c r="J332" s="2">
        <f>H332*I332</f>
        <v>0</v>
      </c>
    </row>
    <row r="333" spans="1:10" ht="15" customHeight="1" x14ac:dyDescent="0.25">
      <c r="A333" s="113"/>
      <c r="B333" s="49" t="s">
        <v>503</v>
      </c>
      <c r="C333" s="65" t="s">
        <v>192</v>
      </c>
      <c r="D333" s="65"/>
      <c r="E333" s="65"/>
      <c r="F333" s="65"/>
      <c r="G333" s="21" t="s">
        <v>50</v>
      </c>
      <c r="H333" s="114">
        <v>2</v>
      </c>
      <c r="I333" s="3"/>
      <c r="J333" s="2">
        <f>H333*I333</f>
        <v>0</v>
      </c>
    </row>
    <row r="334" spans="1:10" s="37" customFormat="1" ht="15" customHeight="1" x14ac:dyDescent="0.25">
      <c r="A334" s="113"/>
      <c r="B334" s="23"/>
      <c r="C334" s="74"/>
      <c r="D334" s="74"/>
      <c r="E334" s="74"/>
      <c r="F334" s="74"/>
      <c r="G334" s="24"/>
      <c r="H334" s="25"/>
      <c r="I334" s="6"/>
      <c r="J334" s="6"/>
    </row>
    <row r="335" spans="1:10" ht="15.75" customHeight="1" x14ac:dyDescent="0.25">
      <c r="A335" s="113"/>
      <c r="B335" s="49" t="s">
        <v>504</v>
      </c>
      <c r="C335" s="63" t="s">
        <v>193</v>
      </c>
      <c r="D335" s="63"/>
      <c r="E335" s="62"/>
      <c r="F335" s="62"/>
      <c r="G335" s="9"/>
      <c r="H335" s="123"/>
      <c r="I335" s="9"/>
      <c r="J335" s="9"/>
    </row>
    <row r="336" spans="1:10" ht="15" customHeight="1" x14ac:dyDescent="0.25">
      <c r="A336" s="113"/>
      <c r="B336" s="49" t="s">
        <v>505</v>
      </c>
      <c r="C336" s="65" t="s">
        <v>194</v>
      </c>
      <c r="D336" s="65"/>
      <c r="E336" s="65"/>
      <c r="F336" s="65"/>
      <c r="G336" s="21" t="s">
        <v>9</v>
      </c>
      <c r="H336" s="114">
        <v>10</v>
      </c>
      <c r="I336" s="3"/>
      <c r="J336" s="2">
        <f t="shared" ref="J336:J341" si="21">H336*I336</f>
        <v>0</v>
      </c>
    </row>
    <row r="337" spans="1:10" ht="15" customHeight="1" x14ac:dyDescent="0.25">
      <c r="A337" s="113"/>
      <c r="B337" s="49" t="s">
        <v>506</v>
      </c>
      <c r="C337" s="65" t="s">
        <v>195</v>
      </c>
      <c r="D337" s="65"/>
      <c r="E337" s="65"/>
      <c r="F337" s="65"/>
      <c r="G337" s="21" t="s">
        <v>9</v>
      </c>
      <c r="H337" s="114">
        <v>10</v>
      </c>
      <c r="I337" s="3"/>
      <c r="J337" s="2">
        <f t="shared" si="21"/>
        <v>0</v>
      </c>
    </row>
    <row r="338" spans="1:10" ht="15" customHeight="1" x14ac:dyDescent="0.25">
      <c r="A338" s="113"/>
      <c r="B338" s="49" t="s">
        <v>507</v>
      </c>
      <c r="C338" s="65" t="s">
        <v>196</v>
      </c>
      <c r="D338" s="65"/>
      <c r="E338" s="65"/>
      <c r="F338" s="65"/>
      <c r="G338" s="21" t="s">
        <v>9</v>
      </c>
      <c r="H338" s="114">
        <v>10</v>
      </c>
      <c r="I338" s="3"/>
      <c r="J338" s="2">
        <f t="shared" si="21"/>
        <v>0</v>
      </c>
    </row>
    <row r="339" spans="1:10" ht="15" customHeight="1" x14ac:dyDescent="0.25">
      <c r="A339" s="113"/>
      <c r="B339" s="49" t="s">
        <v>508</v>
      </c>
      <c r="C339" s="65" t="s">
        <v>142</v>
      </c>
      <c r="D339" s="65"/>
      <c r="E339" s="65"/>
      <c r="F339" s="65"/>
      <c r="G339" s="21" t="s">
        <v>50</v>
      </c>
      <c r="H339" s="114">
        <v>10</v>
      </c>
      <c r="I339" s="3"/>
      <c r="J339" s="2">
        <f t="shared" si="21"/>
        <v>0</v>
      </c>
    </row>
    <row r="340" spans="1:10" ht="15" customHeight="1" x14ac:dyDescent="0.25">
      <c r="A340" s="113"/>
      <c r="B340" s="49" t="s">
        <v>509</v>
      </c>
      <c r="C340" s="65" t="s">
        <v>143</v>
      </c>
      <c r="D340" s="65"/>
      <c r="E340" s="65"/>
      <c r="F340" s="65"/>
      <c r="G340" s="21" t="s">
        <v>9</v>
      </c>
      <c r="H340" s="114">
        <v>10</v>
      </c>
      <c r="I340" s="3"/>
      <c r="J340" s="2">
        <f t="shared" si="21"/>
        <v>0</v>
      </c>
    </row>
    <row r="341" spans="1:10" ht="15" customHeight="1" x14ac:dyDescent="0.25">
      <c r="A341" s="113"/>
      <c r="B341" s="49" t="s">
        <v>510</v>
      </c>
      <c r="C341" s="65" t="s">
        <v>144</v>
      </c>
      <c r="D341" s="65"/>
      <c r="E341" s="65"/>
      <c r="F341" s="65"/>
      <c r="G341" s="21" t="s">
        <v>9</v>
      </c>
      <c r="H341" s="114">
        <v>10</v>
      </c>
      <c r="I341" s="3"/>
      <c r="J341" s="2">
        <f t="shared" si="21"/>
        <v>0</v>
      </c>
    </row>
    <row r="342" spans="1:10" s="37" customFormat="1" ht="15" customHeight="1" x14ac:dyDescent="0.25">
      <c r="A342" s="113"/>
      <c r="B342" s="23"/>
      <c r="C342" s="74"/>
      <c r="D342" s="74"/>
      <c r="E342" s="74"/>
      <c r="F342" s="74"/>
      <c r="G342" s="24"/>
      <c r="H342" s="25"/>
      <c r="I342" s="6"/>
      <c r="J342" s="6"/>
    </row>
    <row r="343" spans="1:10" ht="15.75" customHeight="1" x14ac:dyDescent="0.25">
      <c r="A343" s="113"/>
      <c r="B343" s="49" t="s">
        <v>511</v>
      </c>
      <c r="C343" s="63" t="s">
        <v>197</v>
      </c>
      <c r="D343" s="63"/>
      <c r="E343" s="62"/>
      <c r="F343" s="62"/>
      <c r="G343" s="9"/>
      <c r="H343" s="123"/>
      <c r="I343" s="9"/>
      <c r="J343" s="9"/>
    </row>
    <row r="344" spans="1:10" ht="15" customHeight="1" x14ac:dyDescent="0.25">
      <c r="A344" s="113"/>
      <c r="B344" s="49" t="s">
        <v>512</v>
      </c>
      <c r="C344" s="65" t="s">
        <v>198</v>
      </c>
      <c r="D344" s="65"/>
      <c r="E344" s="65"/>
      <c r="F344" s="65"/>
      <c r="G344" s="21" t="s">
        <v>50</v>
      </c>
      <c r="H344" s="114">
        <v>30</v>
      </c>
      <c r="I344" s="3"/>
      <c r="J344" s="2">
        <f>H344*I344</f>
        <v>0</v>
      </c>
    </row>
    <row r="345" spans="1:10" ht="15" customHeight="1" x14ac:dyDescent="0.25">
      <c r="A345" s="113"/>
      <c r="B345" s="49" t="s">
        <v>513</v>
      </c>
      <c r="C345" s="65" t="s">
        <v>199</v>
      </c>
      <c r="D345" s="65"/>
      <c r="E345" s="65"/>
      <c r="F345" s="65"/>
      <c r="G345" s="21" t="s">
        <v>50</v>
      </c>
      <c r="H345" s="114">
        <v>30</v>
      </c>
      <c r="I345" s="3"/>
      <c r="J345" s="2">
        <f>H345*I345</f>
        <v>0</v>
      </c>
    </row>
    <row r="346" spans="1:10" ht="15" customHeight="1" x14ac:dyDescent="0.25">
      <c r="A346" s="113"/>
      <c r="B346" s="32"/>
      <c r="C346" s="77"/>
      <c r="D346" s="74"/>
      <c r="E346" s="74"/>
      <c r="F346" s="78"/>
      <c r="G346" s="33"/>
      <c r="H346" s="124"/>
      <c r="I346" s="7"/>
      <c r="J346" s="34"/>
    </row>
    <row r="347" spans="1:10" ht="29.25" customHeight="1" x14ac:dyDescent="0.25">
      <c r="A347" s="113"/>
      <c r="B347" s="49" t="s">
        <v>514</v>
      </c>
      <c r="C347" s="59" t="s">
        <v>245</v>
      </c>
      <c r="D347" s="59"/>
      <c r="E347" s="59"/>
      <c r="F347" s="59"/>
      <c r="G347" s="21" t="s">
        <v>9</v>
      </c>
      <c r="H347" s="114">
        <v>10</v>
      </c>
      <c r="I347" s="3"/>
      <c r="J347" s="2">
        <f>H347*I347</f>
        <v>0</v>
      </c>
    </row>
    <row r="348" spans="1:10" s="37" customFormat="1" ht="15" customHeight="1" x14ac:dyDescent="0.25">
      <c r="A348" s="113"/>
      <c r="B348" s="23"/>
      <c r="C348" s="52"/>
      <c r="D348" s="52"/>
      <c r="E348" s="52"/>
      <c r="F348" s="52"/>
      <c r="G348" s="24"/>
      <c r="H348" s="25"/>
      <c r="I348" s="6"/>
      <c r="J348" s="6"/>
    </row>
    <row r="349" spans="1:10" ht="15" customHeight="1" x14ac:dyDescent="0.25">
      <c r="A349" s="113"/>
      <c r="B349" s="49" t="s">
        <v>515</v>
      </c>
      <c r="C349" s="63" t="s">
        <v>200</v>
      </c>
      <c r="D349" s="63"/>
      <c r="E349" s="63"/>
      <c r="F349" s="63"/>
      <c r="G349" s="4"/>
      <c r="H349" s="116"/>
      <c r="I349" s="4"/>
      <c r="J349" s="4"/>
    </row>
    <row r="350" spans="1:10" ht="15" customHeight="1" x14ac:dyDescent="0.25">
      <c r="A350" s="113"/>
      <c r="B350" s="49" t="s">
        <v>516</v>
      </c>
      <c r="C350" s="73" t="s">
        <v>201</v>
      </c>
      <c r="D350" s="73"/>
      <c r="E350" s="73"/>
      <c r="F350" s="73"/>
      <c r="G350" s="21" t="s">
        <v>50</v>
      </c>
      <c r="H350" s="114">
        <v>5</v>
      </c>
      <c r="I350" s="3"/>
      <c r="J350" s="2">
        <f>H350*I350</f>
        <v>0</v>
      </c>
    </row>
    <row r="351" spans="1:10" ht="15" customHeight="1" x14ac:dyDescent="0.25">
      <c r="A351" s="113"/>
      <c r="B351" s="49" t="s">
        <v>517</v>
      </c>
      <c r="C351" s="73" t="s">
        <v>202</v>
      </c>
      <c r="D351" s="73"/>
      <c r="E351" s="73"/>
      <c r="F351" s="73"/>
      <c r="G351" s="21" t="s">
        <v>50</v>
      </c>
      <c r="H351" s="114">
        <v>5</v>
      </c>
      <c r="I351" s="3"/>
      <c r="J351" s="2">
        <f>H351*I351</f>
        <v>0</v>
      </c>
    </row>
    <row r="352" spans="1:10" ht="15" customHeight="1" x14ac:dyDescent="0.25">
      <c r="A352" s="113"/>
      <c r="B352" s="49" t="s">
        <v>518</v>
      </c>
      <c r="C352" s="73" t="s">
        <v>153</v>
      </c>
      <c r="D352" s="73"/>
      <c r="E352" s="73"/>
      <c r="F352" s="73"/>
      <c r="G352" s="21" t="s">
        <v>50</v>
      </c>
      <c r="H352" s="114">
        <v>5</v>
      </c>
      <c r="I352" s="3"/>
      <c r="J352" s="2">
        <f>H352*I352</f>
        <v>0</v>
      </c>
    </row>
    <row r="353" spans="1:10" ht="15" customHeight="1" x14ac:dyDescent="0.25">
      <c r="A353" s="113"/>
      <c r="B353" s="49" t="s">
        <v>519</v>
      </c>
      <c r="C353" s="73" t="s">
        <v>203</v>
      </c>
      <c r="D353" s="73"/>
      <c r="E353" s="73"/>
      <c r="F353" s="73"/>
      <c r="G353" s="21" t="s">
        <v>50</v>
      </c>
      <c r="H353" s="114">
        <v>5</v>
      </c>
      <c r="I353" s="3"/>
      <c r="J353" s="2">
        <f>H353*I353</f>
        <v>0</v>
      </c>
    </row>
    <row r="354" spans="1:10" s="37" customFormat="1" ht="15" customHeight="1" x14ac:dyDescent="0.25">
      <c r="A354" s="113"/>
      <c r="B354" s="23"/>
      <c r="C354" s="52"/>
      <c r="D354" s="52"/>
      <c r="E354" s="52"/>
      <c r="F354" s="52"/>
      <c r="G354" s="24"/>
      <c r="H354" s="25"/>
      <c r="I354" s="6"/>
      <c r="J354" s="6"/>
    </row>
    <row r="355" spans="1:10" s="112" customFormat="1" ht="15" customHeight="1" x14ac:dyDescent="0.25">
      <c r="A355" s="113"/>
      <c r="B355" s="60" t="s">
        <v>206</v>
      </c>
      <c r="C355" s="61"/>
      <c r="D355" s="61"/>
      <c r="E355" s="61"/>
      <c r="F355" s="61"/>
      <c r="G355" s="12"/>
      <c r="H355" s="19"/>
      <c r="I355" s="12"/>
      <c r="J355" s="20"/>
    </row>
    <row r="356" spans="1:10" s="112" customFormat="1" ht="8.1" customHeight="1" x14ac:dyDescent="0.25">
      <c r="A356" s="113"/>
      <c r="B356" s="86"/>
      <c r="C356" s="55"/>
      <c r="D356" s="55"/>
      <c r="E356" s="55"/>
      <c r="F356" s="55"/>
      <c r="G356" s="1"/>
      <c r="H356" s="18"/>
      <c r="I356" s="1"/>
      <c r="J356" s="1"/>
    </row>
    <row r="357" spans="1:10" ht="15" customHeight="1" x14ac:dyDescent="0.25">
      <c r="A357" s="113"/>
      <c r="B357" s="49" t="s">
        <v>103</v>
      </c>
      <c r="C357" s="63" t="s">
        <v>207</v>
      </c>
      <c r="D357" s="63"/>
      <c r="E357" s="63"/>
      <c r="F357" s="63"/>
      <c r="G357" s="4"/>
      <c r="H357" s="116"/>
      <c r="I357" s="4"/>
      <c r="J357" s="4"/>
    </row>
    <row r="358" spans="1:10" ht="15" customHeight="1" x14ac:dyDescent="0.25">
      <c r="A358" s="113"/>
      <c r="B358" s="49" t="s">
        <v>455</v>
      </c>
      <c r="C358" s="69" t="s">
        <v>208</v>
      </c>
      <c r="D358" s="69"/>
      <c r="E358" s="69"/>
      <c r="F358" s="69"/>
      <c r="G358" s="21" t="s">
        <v>26</v>
      </c>
      <c r="H358" s="114">
        <v>500</v>
      </c>
      <c r="I358" s="3"/>
      <c r="J358" s="2">
        <f>H358*I358</f>
        <v>0</v>
      </c>
    </row>
    <row r="359" spans="1:10" ht="15" customHeight="1" x14ac:dyDescent="0.25">
      <c r="A359" s="113"/>
      <c r="B359" s="49" t="s">
        <v>456</v>
      </c>
      <c r="C359" s="69" t="s">
        <v>209</v>
      </c>
      <c r="D359" s="69"/>
      <c r="E359" s="69"/>
      <c r="F359" s="69"/>
      <c r="G359" s="21" t="s">
        <v>50</v>
      </c>
      <c r="H359" s="114">
        <v>5</v>
      </c>
      <c r="I359" s="3"/>
      <c r="J359" s="2">
        <f>H359*I359</f>
        <v>0</v>
      </c>
    </row>
    <row r="360" spans="1:10" ht="15" customHeight="1" x14ac:dyDescent="0.25">
      <c r="A360" s="113"/>
      <c r="B360" s="49" t="s">
        <v>457</v>
      </c>
      <c r="C360" s="69" t="s">
        <v>210</v>
      </c>
      <c r="D360" s="69"/>
      <c r="E360" s="69"/>
      <c r="F360" s="69"/>
      <c r="G360" s="21" t="s">
        <v>50</v>
      </c>
      <c r="H360" s="114">
        <v>4</v>
      </c>
      <c r="I360" s="3"/>
      <c r="J360" s="2">
        <f>H360*I360</f>
        <v>0</v>
      </c>
    </row>
    <row r="361" spans="1:10" ht="15" customHeight="1" x14ac:dyDescent="0.25">
      <c r="A361" s="113"/>
      <c r="B361" s="23"/>
      <c r="C361" s="35"/>
      <c r="D361" s="35"/>
      <c r="E361" s="35"/>
      <c r="F361" s="35"/>
      <c r="G361" s="24"/>
      <c r="H361" s="25"/>
      <c r="I361" s="6"/>
      <c r="J361" s="6"/>
    </row>
    <row r="362" spans="1:10" s="112" customFormat="1" ht="15" customHeight="1" x14ac:dyDescent="0.25">
      <c r="A362" s="113"/>
      <c r="B362" s="60" t="s">
        <v>211</v>
      </c>
      <c r="C362" s="61"/>
      <c r="D362" s="61"/>
      <c r="E362" s="61"/>
      <c r="F362" s="61"/>
      <c r="G362" s="12"/>
      <c r="H362" s="19"/>
      <c r="I362" s="12"/>
      <c r="J362" s="20"/>
    </row>
    <row r="363" spans="1:10" s="112" customFormat="1" ht="8.1" customHeight="1" x14ac:dyDescent="0.25">
      <c r="A363" s="113"/>
      <c r="B363" s="86"/>
      <c r="C363" s="55"/>
      <c r="D363" s="55"/>
      <c r="E363" s="55"/>
      <c r="F363" s="55"/>
      <c r="G363" s="1"/>
      <c r="H363" s="18"/>
      <c r="I363" s="1"/>
      <c r="J363" s="1"/>
    </row>
    <row r="364" spans="1:10" ht="30" customHeight="1" x14ac:dyDescent="0.25">
      <c r="A364" s="113"/>
      <c r="B364" s="49" t="s">
        <v>111</v>
      </c>
      <c r="C364" s="62" t="s">
        <v>212</v>
      </c>
      <c r="D364" s="62"/>
      <c r="E364" s="62"/>
      <c r="F364" s="62"/>
      <c r="G364" s="9"/>
      <c r="H364" s="123"/>
      <c r="I364" s="9"/>
      <c r="J364" s="9"/>
    </row>
    <row r="365" spans="1:10" ht="15" customHeight="1" x14ac:dyDescent="0.25">
      <c r="A365" s="113"/>
      <c r="B365" s="49" t="s">
        <v>458</v>
      </c>
      <c r="C365" s="65" t="s">
        <v>120</v>
      </c>
      <c r="D365" s="65"/>
      <c r="E365" s="65"/>
      <c r="F365" s="65"/>
      <c r="G365" s="21" t="s">
        <v>9</v>
      </c>
      <c r="H365" s="114">
        <v>300</v>
      </c>
      <c r="I365" s="3"/>
      <c r="J365" s="2">
        <f t="shared" ref="J365:J369" si="22">H365*I365</f>
        <v>0</v>
      </c>
    </row>
    <row r="366" spans="1:10" ht="15" customHeight="1" x14ac:dyDescent="0.25">
      <c r="A366" s="113"/>
      <c r="B366" s="49" t="s">
        <v>459</v>
      </c>
      <c r="C366" s="65" t="s">
        <v>213</v>
      </c>
      <c r="D366" s="65"/>
      <c r="E366" s="65"/>
      <c r="F366" s="65"/>
      <c r="G366" s="21" t="s">
        <v>9</v>
      </c>
      <c r="H366" s="114">
        <v>150</v>
      </c>
      <c r="I366" s="3"/>
      <c r="J366" s="2">
        <f t="shared" si="22"/>
        <v>0</v>
      </c>
    </row>
    <row r="367" spans="1:10" ht="15" customHeight="1" x14ac:dyDescent="0.25">
      <c r="A367" s="113"/>
      <c r="B367" s="49" t="s">
        <v>460</v>
      </c>
      <c r="C367" s="65" t="s">
        <v>214</v>
      </c>
      <c r="D367" s="65"/>
      <c r="E367" s="65"/>
      <c r="F367" s="65"/>
      <c r="G367" s="21" t="s">
        <v>9</v>
      </c>
      <c r="H367" s="114">
        <v>5</v>
      </c>
      <c r="I367" s="3"/>
      <c r="J367" s="2">
        <f t="shared" si="22"/>
        <v>0</v>
      </c>
    </row>
    <row r="368" spans="1:10" ht="15" customHeight="1" x14ac:dyDescent="0.25">
      <c r="A368" s="113"/>
      <c r="B368" s="49" t="s">
        <v>461</v>
      </c>
      <c r="C368" s="65" t="s">
        <v>121</v>
      </c>
      <c r="D368" s="65"/>
      <c r="E368" s="65"/>
      <c r="F368" s="65"/>
      <c r="G368" s="21" t="s">
        <v>9</v>
      </c>
      <c r="H368" s="114">
        <v>50</v>
      </c>
      <c r="I368" s="3"/>
      <c r="J368" s="2">
        <f t="shared" si="22"/>
        <v>0</v>
      </c>
    </row>
    <row r="369" spans="1:10" ht="15" customHeight="1" x14ac:dyDescent="0.25">
      <c r="A369" s="113"/>
      <c r="B369" s="49" t="s">
        <v>462</v>
      </c>
      <c r="C369" s="65" t="s">
        <v>215</v>
      </c>
      <c r="D369" s="65"/>
      <c r="E369" s="65"/>
      <c r="F369" s="65"/>
      <c r="G369" s="21" t="s">
        <v>9</v>
      </c>
      <c r="H369" s="114">
        <v>5</v>
      </c>
      <c r="I369" s="3"/>
      <c r="J369" s="2">
        <f t="shared" si="22"/>
        <v>0</v>
      </c>
    </row>
    <row r="370" spans="1:10" s="37" customFormat="1" ht="15" customHeight="1" x14ac:dyDescent="0.25">
      <c r="A370" s="113"/>
      <c r="B370" s="23"/>
      <c r="C370" s="52"/>
      <c r="D370" s="52"/>
      <c r="E370" s="52"/>
      <c r="F370" s="52"/>
      <c r="G370" s="24"/>
      <c r="H370" s="25"/>
      <c r="I370" s="6"/>
      <c r="J370" s="6"/>
    </row>
    <row r="371" spans="1:10" ht="54.75" customHeight="1" x14ac:dyDescent="0.25">
      <c r="A371" s="113"/>
      <c r="B371" s="49" t="s">
        <v>112</v>
      </c>
      <c r="C371" s="62" t="s">
        <v>216</v>
      </c>
      <c r="D371" s="62"/>
      <c r="E371" s="62"/>
      <c r="F371" s="62"/>
      <c r="G371" s="9"/>
      <c r="H371" s="123"/>
      <c r="I371" s="9"/>
      <c r="J371" s="9"/>
    </row>
    <row r="372" spans="1:10" ht="15" customHeight="1" x14ac:dyDescent="0.25">
      <c r="A372" s="113"/>
      <c r="B372" s="49" t="s">
        <v>520</v>
      </c>
      <c r="C372" s="65" t="s">
        <v>217</v>
      </c>
      <c r="D372" s="65"/>
      <c r="E372" s="65"/>
      <c r="F372" s="65"/>
      <c r="G372" s="21" t="s">
        <v>50</v>
      </c>
      <c r="H372" s="114">
        <v>2</v>
      </c>
      <c r="I372" s="3"/>
      <c r="J372" s="2">
        <f>H372*I372</f>
        <v>0</v>
      </c>
    </row>
    <row r="373" spans="1:10" ht="15" customHeight="1" x14ac:dyDescent="0.25">
      <c r="A373" s="113"/>
      <c r="B373" s="49" t="s">
        <v>521</v>
      </c>
      <c r="C373" s="65" t="s">
        <v>218</v>
      </c>
      <c r="D373" s="65"/>
      <c r="E373" s="65"/>
      <c r="F373" s="65"/>
      <c r="G373" s="21" t="s">
        <v>50</v>
      </c>
      <c r="H373" s="114">
        <v>2</v>
      </c>
      <c r="I373" s="3"/>
      <c r="J373" s="2">
        <f>H373*I373</f>
        <v>0</v>
      </c>
    </row>
    <row r="374" spans="1:10" ht="15" customHeight="1" x14ac:dyDescent="0.25">
      <c r="A374" s="113"/>
      <c r="B374" s="49" t="s">
        <v>522</v>
      </c>
      <c r="C374" s="65" t="s">
        <v>219</v>
      </c>
      <c r="D374" s="65"/>
      <c r="E374" s="65"/>
      <c r="F374" s="65"/>
      <c r="G374" s="21" t="s">
        <v>50</v>
      </c>
      <c r="H374" s="114">
        <v>2</v>
      </c>
      <c r="I374" s="3"/>
      <c r="J374" s="2">
        <f>H374*I374</f>
        <v>0</v>
      </c>
    </row>
    <row r="375" spans="1:10" ht="15" customHeight="1" x14ac:dyDescent="0.25">
      <c r="A375" s="113"/>
      <c r="B375" s="49" t="s">
        <v>523</v>
      </c>
      <c r="C375" s="65" t="s">
        <v>220</v>
      </c>
      <c r="D375" s="65"/>
      <c r="E375" s="65"/>
      <c r="F375" s="65"/>
      <c r="G375" s="21" t="s">
        <v>50</v>
      </c>
      <c r="H375" s="114">
        <v>2</v>
      </c>
      <c r="I375" s="3"/>
      <c r="J375" s="2">
        <f>H375*I375</f>
        <v>0</v>
      </c>
    </row>
    <row r="376" spans="1:10" x14ac:dyDescent="0.25">
      <c r="A376" s="113"/>
    </row>
    <row r="377" spans="1:10" ht="27.75" customHeight="1" x14ac:dyDescent="0.25">
      <c r="A377" s="113"/>
      <c r="B377" s="49" t="s">
        <v>113</v>
      </c>
      <c r="C377" s="62" t="s">
        <v>221</v>
      </c>
      <c r="D377" s="62"/>
      <c r="E377" s="62"/>
      <c r="F377" s="62"/>
      <c r="G377" s="9"/>
      <c r="H377" s="123"/>
      <c r="I377" s="9"/>
      <c r="J377" s="9"/>
    </row>
    <row r="378" spans="1:10" ht="15" customHeight="1" x14ac:dyDescent="0.25">
      <c r="A378" s="113"/>
      <c r="B378" s="49" t="s">
        <v>524</v>
      </c>
      <c r="C378" s="65" t="s">
        <v>222</v>
      </c>
      <c r="D378" s="65"/>
      <c r="E378" s="65"/>
      <c r="F378" s="65"/>
      <c r="G378" s="21" t="s">
        <v>26</v>
      </c>
      <c r="H378" s="114">
        <v>1000</v>
      </c>
      <c r="I378" s="3"/>
      <c r="J378" s="2">
        <f t="shared" ref="J378:J380" si="23">H378*I378</f>
        <v>0</v>
      </c>
    </row>
    <row r="379" spans="1:10" ht="15" customHeight="1" x14ac:dyDescent="0.25">
      <c r="A379" s="113"/>
      <c r="B379" s="49" t="s">
        <v>525</v>
      </c>
      <c r="C379" s="65" t="s">
        <v>223</v>
      </c>
      <c r="D379" s="65"/>
      <c r="E379" s="65"/>
      <c r="F379" s="65"/>
      <c r="G379" s="21" t="s">
        <v>26</v>
      </c>
      <c r="H379" s="114">
        <v>1000</v>
      </c>
      <c r="I379" s="3"/>
      <c r="J379" s="2">
        <f t="shared" si="23"/>
        <v>0</v>
      </c>
    </row>
    <row r="380" spans="1:10" ht="15" customHeight="1" x14ac:dyDescent="0.25">
      <c r="A380" s="113"/>
      <c r="B380" s="49" t="s">
        <v>526</v>
      </c>
      <c r="C380" s="65" t="s">
        <v>224</v>
      </c>
      <c r="D380" s="65"/>
      <c r="E380" s="65"/>
      <c r="F380" s="65"/>
      <c r="G380" s="21" t="s">
        <v>26</v>
      </c>
      <c r="H380" s="114">
        <v>1000</v>
      </c>
      <c r="I380" s="3"/>
      <c r="J380" s="2">
        <f t="shared" si="23"/>
        <v>0</v>
      </c>
    </row>
    <row r="381" spans="1:10" ht="15" customHeight="1" x14ac:dyDescent="0.25">
      <c r="A381" s="113"/>
      <c r="B381" s="49" t="s">
        <v>527</v>
      </c>
      <c r="C381" s="65" t="s">
        <v>225</v>
      </c>
      <c r="D381" s="65"/>
      <c r="E381" s="65"/>
      <c r="F381" s="65"/>
      <c r="G381" s="21" t="s">
        <v>26</v>
      </c>
      <c r="H381" s="114">
        <v>100</v>
      </c>
      <c r="I381" s="3"/>
      <c r="J381" s="2">
        <f>H381*I381</f>
        <v>0</v>
      </c>
    </row>
    <row r="382" spans="1:10" ht="15" customHeight="1" x14ac:dyDescent="0.25">
      <c r="A382" s="113"/>
      <c r="B382" s="49" t="s">
        <v>528</v>
      </c>
      <c r="C382" s="65" t="s">
        <v>179</v>
      </c>
      <c r="D382" s="65"/>
      <c r="E382" s="65"/>
      <c r="F382" s="65"/>
      <c r="G382" s="21" t="s">
        <v>26</v>
      </c>
      <c r="H382" s="114">
        <v>100</v>
      </c>
      <c r="I382" s="3"/>
      <c r="J382" s="2">
        <f>H382*I382</f>
        <v>0</v>
      </c>
    </row>
    <row r="383" spans="1:10" s="37" customFormat="1" ht="12" customHeight="1" x14ac:dyDescent="0.25">
      <c r="A383" s="113"/>
      <c r="B383" s="23"/>
      <c r="C383" s="52"/>
      <c r="D383" s="52"/>
      <c r="E383" s="52"/>
      <c r="F383" s="52"/>
      <c r="G383" s="24"/>
      <c r="H383" s="25"/>
      <c r="I383" s="6" t="s">
        <v>7</v>
      </c>
      <c r="J383" s="6"/>
    </row>
    <row r="384" spans="1:10" s="37" customFormat="1" ht="15" customHeight="1" x14ac:dyDescent="0.25">
      <c r="A384" s="113"/>
      <c r="B384" s="23"/>
      <c r="C384" s="52"/>
      <c r="D384" s="52"/>
      <c r="E384" s="52"/>
      <c r="F384" s="52"/>
      <c r="G384" s="24"/>
      <c r="H384" s="25"/>
      <c r="I384" s="6"/>
      <c r="J384" s="6"/>
    </row>
    <row r="385" spans="1:10" ht="15" customHeight="1" x14ac:dyDescent="0.25">
      <c r="A385" s="125"/>
      <c r="B385" s="88"/>
      <c r="C385" s="37"/>
      <c r="D385" s="37"/>
      <c r="E385" s="37"/>
      <c r="F385" s="37"/>
      <c r="G385" s="79" t="s">
        <v>226</v>
      </c>
      <c r="H385" s="80"/>
      <c r="I385" s="81"/>
      <c r="J385" s="38">
        <f>SUM(J21:J382)</f>
        <v>0</v>
      </c>
    </row>
    <row r="386" spans="1:10" x14ac:dyDescent="0.25">
      <c r="A386" s="125"/>
    </row>
    <row r="387" spans="1:10" x14ac:dyDescent="0.25">
      <c r="A387" s="125"/>
    </row>
    <row r="388" spans="1:10" x14ac:dyDescent="0.25">
      <c r="A388" s="125"/>
      <c r="B388" s="89"/>
      <c r="C388" s="40" t="s">
        <v>532</v>
      </c>
      <c r="D388" s="5"/>
      <c r="H388" s="40" t="s">
        <v>227</v>
      </c>
      <c r="I388" s="5"/>
      <c r="J388" s="5"/>
    </row>
    <row r="389" spans="1:10" x14ac:dyDescent="0.25">
      <c r="A389" s="125"/>
      <c r="D389" s="5"/>
      <c r="E389" s="5"/>
      <c r="F389" s="5"/>
      <c r="G389" s="5"/>
      <c r="H389" s="10"/>
      <c r="I389" s="5"/>
      <c r="J389" s="5"/>
    </row>
    <row r="390" spans="1:10" x14ac:dyDescent="0.25">
      <c r="A390" s="125"/>
      <c r="D390" s="5"/>
      <c r="E390" s="5"/>
      <c r="F390" s="5"/>
      <c r="G390" s="5"/>
      <c r="H390" s="10"/>
      <c r="I390" s="5"/>
      <c r="J390" s="5"/>
    </row>
    <row r="391" spans="1:10" s="112" customFormat="1" ht="15" customHeight="1" x14ac:dyDescent="0.25">
      <c r="A391" s="125"/>
      <c r="B391" s="126" t="s">
        <v>228</v>
      </c>
      <c r="C391" s="126"/>
      <c r="D391" s="126"/>
      <c r="E391" s="126"/>
      <c r="F391" s="126"/>
      <c r="G391" s="127"/>
      <c r="H391" s="128"/>
      <c r="I391" s="127"/>
      <c r="J391" s="127"/>
    </row>
    <row r="392" spans="1:10" ht="15" customHeight="1" x14ac:dyDescent="0.25">
      <c r="A392" s="125"/>
      <c r="B392" s="87" t="s">
        <v>229</v>
      </c>
      <c r="C392" s="129" t="s">
        <v>230</v>
      </c>
      <c r="D392" s="130"/>
      <c r="E392" s="130"/>
      <c r="F392" s="130"/>
      <c r="G392" s="130"/>
      <c r="H392" s="130"/>
      <c r="I392" s="130"/>
      <c r="J392" s="131"/>
    </row>
    <row r="393" spans="1:10" ht="53.25" customHeight="1" x14ac:dyDescent="0.25">
      <c r="A393" s="125"/>
      <c r="C393" s="132" t="s">
        <v>231</v>
      </c>
      <c r="D393" s="133"/>
      <c r="E393" s="133"/>
      <c r="F393" s="133"/>
      <c r="G393" s="133"/>
      <c r="H393" s="133"/>
      <c r="I393" s="133"/>
      <c r="J393" s="134"/>
    </row>
    <row r="394" spans="1:10" ht="54.75" customHeight="1" x14ac:dyDescent="0.25">
      <c r="A394" s="125"/>
      <c r="C394" s="132" t="s">
        <v>232</v>
      </c>
      <c r="D394" s="133"/>
      <c r="E394" s="133"/>
      <c r="F394" s="133"/>
      <c r="G394" s="133"/>
      <c r="H394" s="133"/>
      <c r="I394" s="133"/>
      <c r="J394" s="134"/>
    </row>
    <row r="395" spans="1:10" ht="53.25" customHeight="1" x14ac:dyDescent="0.25">
      <c r="A395" s="125"/>
      <c r="C395" s="132" t="s">
        <v>233</v>
      </c>
      <c r="D395" s="133"/>
      <c r="E395" s="133"/>
      <c r="F395" s="133"/>
      <c r="G395" s="133"/>
      <c r="H395" s="133"/>
      <c r="I395" s="133"/>
      <c r="J395" s="134"/>
    </row>
    <row r="396" spans="1:10" ht="15" customHeight="1" x14ac:dyDescent="0.25">
      <c r="A396" s="125"/>
      <c r="C396" s="132" t="s">
        <v>234</v>
      </c>
      <c r="D396" s="133"/>
      <c r="E396" s="133"/>
      <c r="F396" s="133"/>
      <c r="G396" s="133"/>
      <c r="H396" s="133"/>
      <c r="I396" s="133"/>
      <c r="J396" s="134"/>
    </row>
    <row r="397" spans="1:10" ht="15" customHeight="1" x14ac:dyDescent="0.25">
      <c r="A397" s="125"/>
      <c r="C397" s="132" t="s">
        <v>235</v>
      </c>
      <c r="D397" s="133"/>
      <c r="E397" s="133"/>
      <c r="F397" s="133"/>
      <c r="G397" s="133"/>
      <c r="H397" s="133"/>
      <c r="I397" s="133"/>
      <c r="J397" s="134"/>
    </row>
    <row r="398" spans="1:10" ht="27.75" customHeight="1" x14ac:dyDescent="0.25">
      <c r="A398" s="125"/>
      <c r="B398" s="87" t="s">
        <v>236</v>
      </c>
      <c r="C398" s="132" t="s">
        <v>237</v>
      </c>
      <c r="D398" s="133"/>
      <c r="E398" s="133"/>
      <c r="F398" s="133"/>
      <c r="G398" s="133"/>
      <c r="H398" s="133"/>
      <c r="I398" s="133"/>
      <c r="J398" s="134"/>
    </row>
    <row r="399" spans="1:10" ht="15" customHeight="1" x14ac:dyDescent="0.25">
      <c r="A399" s="125"/>
      <c r="C399" s="135"/>
      <c r="D399" s="135"/>
      <c r="E399" s="135"/>
      <c r="F399" s="135"/>
      <c r="G399" s="135"/>
      <c r="H399" s="135"/>
      <c r="I399" s="135"/>
      <c r="J399" s="135"/>
    </row>
    <row r="400" spans="1:10" x14ac:dyDescent="0.25">
      <c r="A400" s="125"/>
    </row>
    <row r="401" spans="1:1" x14ac:dyDescent="0.25">
      <c r="A401" s="125"/>
    </row>
  </sheetData>
  <sheetProtection algorithmName="SHA-512" hashValue="h2n7tsJStQgMICBJnX73fsdz3rlObZid780+RIlo9npk2nIOoI/3AsD3f0+mZJ2GczszJRD75/NcSzpadEPXmA==" saltValue="joR7rpN3OSNOZw8kSabdgg==" spinCount="100000" sheet="1" formatCells="0" formatColumns="0" formatRows="0" insertColumns="0" insertRows="0" selectLockedCells="1" autoFilter="0"/>
  <mergeCells count="303">
    <mergeCell ref="C239:F239"/>
    <mergeCell ref="C240:F240"/>
    <mergeCell ref="C241:F241"/>
    <mergeCell ref="C242:F242"/>
    <mergeCell ref="C27:F27"/>
    <mergeCell ref="C262:F262"/>
    <mergeCell ref="C267:F267"/>
    <mergeCell ref="C268:F268"/>
    <mergeCell ref="C185:E185"/>
    <mergeCell ref="C282:E282"/>
    <mergeCell ref="C283:E283"/>
    <mergeCell ref="C275:E275"/>
    <mergeCell ref="C276:E276"/>
    <mergeCell ref="C164:E164"/>
    <mergeCell ref="C165:E165"/>
    <mergeCell ref="C166:E166"/>
    <mergeCell ref="C175:E175"/>
    <mergeCell ref="C369:F369"/>
    <mergeCell ref="C371:F371"/>
    <mergeCell ref="C372:F372"/>
    <mergeCell ref="C373:F373"/>
    <mergeCell ref="C374:F374"/>
    <mergeCell ref="C375:F375"/>
    <mergeCell ref="B362:F362"/>
    <mergeCell ref="C364:F364"/>
    <mergeCell ref="G385:I385"/>
    <mergeCell ref="C365:F365"/>
    <mergeCell ref="C366:F366"/>
    <mergeCell ref="C367:F367"/>
    <mergeCell ref="C368:F368"/>
    <mergeCell ref="C394:J394"/>
    <mergeCell ref="C395:J395"/>
    <mergeCell ref="C396:J396"/>
    <mergeCell ref="C397:J397"/>
    <mergeCell ref="C398:J398"/>
    <mergeCell ref="B391:F391"/>
    <mergeCell ref="C392:J392"/>
    <mergeCell ref="C393:J393"/>
    <mergeCell ref="C377:F377"/>
    <mergeCell ref="C378:F378"/>
    <mergeCell ref="C379:F379"/>
    <mergeCell ref="C380:F380"/>
    <mergeCell ref="C381:F381"/>
    <mergeCell ref="C382:F382"/>
    <mergeCell ref="C357:F357"/>
    <mergeCell ref="C358:F358"/>
    <mergeCell ref="C359:F359"/>
    <mergeCell ref="C360:F360"/>
    <mergeCell ref="C154:F154"/>
    <mergeCell ref="C156:F156"/>
    <mergeCell ref="B355:F355"/>
    <mergeCell ref="C347:F347"/>
    <mergeCell ref="C349:F349"/>
    <mergeCell ref="C350:F350"/>
    <mergeCell ref="C351:F351"/>
    <mergeCell ref="C352:F352"/>
    <mergeCell ref="C353:F353"/>
    <mergeCell ref="C341:F341"/>
    <mergeCell ref="C342:F342"/>
    <mergeCell ref="C343:F343"/>
    <mergeCell ref="C344:F344"/>
    <mergeCell ref="C345:F345"/>
    <mergeCell ref="C346:F346"/>
    <mergeCell ref="C335:F335"/>
    <mergeCell ref="C336:F336"/>
    <mergeCell ref="C337:F337"/>
    <mergeCell ref="C338:F338"/>
    <mergeCell ref="C339:F339"/>
    <mergeCell ref="C340:F340"/>
    <mergeCell ref="C329:F329"/>
    <mergeCell ref="C330:F330"/>
    <mergeCell ref="C331:F331"/>
    <mergeCell ref="C332:F332"/>
    <mergeCell ref="C333:F333"/>
    <mergeCell ref="C334:F334"/>
    <mergeCell ref="C321:F321"/>
    <mergeCell ref="C322:F322"/>
    <mergeCell ref="C324:F324"/>
    <mergeCell ref="C325:F325"/>
    <mergeCell ref="C326:F326"/>
    <mergeCell ref="C327:F327"/>
    <mergeCell ref="C314:E314"/>
    <mergeCell ref="C315:E315"/>
    <mergeCell ref="C316:E316"/>
    <mergeCell ref="C317:E317"/>
    <mergeCell ref="C319:F319"/>
    <mergeCell ref="C320:F320"/>
    <mergeCell ref="C309:E309"/>
    <mergeCell ref="C310:E310"/>
    <mergeCell ref="C312:F312"/>
    <mergeCell ref="C313:E313"/>
    <mergeCell ref="C303:E303"/>
    <mergeCell ref="C304:E304"/>
    <mergeCell ref="C305:E305"/>
    <mergeCell ref="C307:F307"/>
    <mergeCell ref="C308:E308"/>
    <mergeCell ref="C297:E297"/>
    <mergeCell ref="C299:F299"/>
    <mergeCell ref="C300:E300"/>
    <mergeCell ref="C301:E301"/>
    <mergeCell ref="C302:E302"/>
    <mergeCell ref="C289:E289"/>
    <mergeCell ref="C290:E290"/>
    <mergeCell ref="C291:E291"/>
    <mergeCell ref="C292:E292"/>
    <mergeCell ref="C294:F294"/>
    <mergeCell ref="C295:E295"/>
    <mergeCell ref="C284:E284"/>
    <mergeCell ref="C286:F286"/>
    <mergeCell ref="C287:E287"/>
    <mergeCell ref="C288:E288"/>
    <mergeCell ref="C277:E277"/>
    <mergeCell ref="C279:F279"/>
    <mergeCell ref="C280:E280"/>
    <mergeCell ref="C281:E281"/>
    <mergeCell ref="C296:E296"/>
    <mergeCell ref="B270:F270"/>
    <mergeCell ref="C272:F272"/>
    <mergeCell ref="C273:E273"/>
    <mergeCell ref="C274:E274"/>
    <mergeCell ref="C260:F260"/>
    <mergeCell ref="C261:F261"/>
    <mergeCell ref="C264:F264"/>
    <mergeCell ref="C265:F265"/>
    <mergeCell ref="C266:F266"/>
    <mergeCell ref="C252:F252"/>
    <mergeCell ref="C253:F253"/>
    <mergeCell ref="C254:F254"/>
    <mergeCell ref="C258:F258"/>
    <mergeCell ref="C259:F259"/>
    <mergeCell ref="C238:F238"/>
    <mergeCell ref="B244:F244"/>
    <mergeCell ref="C246:F246"/>
    <mergeCell ref="C247:F247"/>
    <mergeCell ref="C248:F248"/>
    <mergeCell ref="C249:F249"/>
    <mergeCell ref="C250:F250"/>
    <mergeCell ref="C255:F255"/>
    <mergeCell ref="C256:F256"/>
    <mergeCell ref="C230:F230"/>
    <mergeCell ref="C232:F232"/>
    <mergeCell ref="C233:F233"/>
    <mergeCell ref="C234:F234"/>
    <mergeCell ref="C235:F235"/>
    <mergeCell ref="C236:F236"/>
    <mergeCell ref="C222:F222"/>
    <mergeCell ref="C223:F223"/>
    <mergeCell ref="C224:F224"/>
    <mergeCell ref="C225:F225"/>
    <mergeCell ref="C226:F226"/>
    <mergeCell ref="C228:F228"/>
    <mergeCell ref="C216:F216"/>
    <mergeCell ref="C217:F217"/>
    <mergeCell ref="C218:F218"/>
    <mergeCell ref="C219:F219"/>
    <mergeCell ref="C220:F220"/>
    <mergeCell ref="C221:F221"/>
    <mergeCell ref="C209:E209"/>
    <mergeCell ref="C210:E210"/>
    <mergeCell ref="C211:E211"/>
    <mergeCell ref="C212:E212"/>
    <mergeCell ref="C213:E213"/>
    <mergeCell ref="C215:F215"/>
    <mergeCell ref="C204:E204"/>
    <mergeCell ref="C205:E205"/>
    <mergeCell ref="C208:E208"/>
    <mergeCell ref="C207:F207"/>
    <mergeCell ref="C199:E199"/>
    <mergeCell ref="C200:E200"/>
    <mergeCell ref="C201:E201"/>
    <mergeCell ref="C203:F203"/>
    <mergeCell ref="C192:F192"/>
    <mergeCell ref="C193:E193"/>
    <mergeCell ref="C194:E194"/>
    <mergeCell ref="C195:E195"/>
    <mergeCell ref="C197:F197"/>
    <mergeCell ref="C198:E198"/>
    <mergeCell ref="C188:E188"/>
    <mergeCell ref="C189:E189"/>
    <mergeCell ref="C190:E190"/>
    <mergeCell ref="C182:F182"/>
    <mergeCell ref="C183:E183"/>
    <mergeCell ref="C184:E184"/>
    <mergeCell ref="C187:F187"/>
    <mergeCell ref="C180:E180"/>
    <mergeCell ref="C171:E171"/>
    <mergeCell ref="C172:E172"/>
    <mergeCell ref="C173:E173"/>
    <mergeCell ref="C174:E174"/>
    <mergeCell ref="C176:E176"/>
    <mergeCell ref="C177:E177"/>
    <mergeCell ref="C178:E178"/>
    <mergeCell ref="C179:E179"/>
    <mergeCell ref="C169:F169"/>
    <mergeCell ref="C170:E170"/>
    <mergeCell ref="C167:E167"/>
    <mergeCell ref="C161:E161"/>
    <mergeCell ref="C162:E162"/>
    <mergeCell ref="C163:E163"/>
    <mergeCell ref="C151:F151"/>
    <mergeCell ref="C152:F152"/>
    <mergeCell ref="B158:F158"/>
    <mergeCell ref="B159:F159"/>
    <mergeCell ref="C160:F160"/>
    <mergeCell ref="C144:F144"/>
    <mergeCell ref="C146:F146"/>
    <mergeCell ref="C147:F147"/>
    <mergeCell ref="C148:F148"/>
    <mergeCell ref="C149:F149"/>
    <mergeCell ref="C150:F150"/>
    <mergeCell ref="C138:F138"/>
    <mergeCell ref="C139:F139"/>
    <mergeCell ref="C140:F140"/>
    <mergeCell ref="C141:F141"/>
    <mergeCell ref="C142:F142"/>
    <mergeCell ref="C143:F143"/>
    <mergeCell ref="C131:F131"/>
    <mergeCell ref="C132:F132"/>
    <mergeCell ref="C133:F133"/>
    <mergeCell ref="C134:F134"/>
    <mergeCell ref="C135:F135"/>
    <mergeCell ref="C137:F137"/>
    <mergeCell ref="C123:F123"/>
    <mergeCell ref="C125:F125"/>
    <mergeCell ref="C126:F126"/>
    <mergeCell ref="C127:F127"/>
    <mergeCell ref="C128:F128"/>
    <mergeCell ref="C129:F129"/>
    <mergeCell ref="C116:F116"/>
    <mergeCell ref="C117:F117"/>
    <mergeCell ref="C119:F119"/>
    <mergeCell ref="C120:F120"/>
    <mergeCell ref="C121:F121"/>
    <mergeCell ref="C122:F122"/>
    <mergeCell ref="C109:F109"/>
    <mergeCell ref="C110:F110"/>
    <mergeCell ref="C111:F111"/>
    <mergeCell ref="C113:F113"/>
    <mergeCell ref="C114:F114"/>
    <mergeCell ref="C115:F115"/>
    <mergeCell ref="C96:F96"/>
    <mergeCell ref="C98:F98"/>
    <mergeCell ref="B105:F105"/>
    <mergeCell ref="C107:F107"/>
    <mergeCell ref="C108:F108"/>
    <mergeCell ref="C99:F99"/>
    <mergeCell ref="C100:F100"/>
    <mergeCell ref="C101:F101"/>
    <mergeCell ref="C102:F102"/>
    <mergeCell ref="C88:F88"/>
    <mergeCell ref="C89:F89"/>
    <mergeCell ref="C90:F90"/>
    <mergeCell ref="C92:F92"/>
    <mergeCell ref="C93:F93"/>
    <mergeCell ref="C94:F94"/>
    <mergeCell ref="C82:F82"/>
    <mergeCell ref="C83:F83"/>
    <mergeCell ref="C84:F84"/>
    <mergeCell ref="C85:F85"/>
    <mergeCell ref="C87:F87"/>
    <mergeCell ref="C70:E70"/>
    <mergeCell ref="C72:F72"/>
    <mergeCell ref="C74:F74"/>
    <mergeCell ref="C76:F76"/>
    <mergeCell ref="C78:F78"/>
    <mergeCell ref="C80:F80"/>
    <mergeCell ref="C65:E65"/>
    <mergeCell ref="C66:E66"/>
    <mergeCell ref="C68:F68"/>
    <mergeCell ref="C69:E69"/>
    <mergeCell ref="C63:E63"/>
    <mergeCell ref="C64:E64"/>
    <mergeCell ref="C60:E60"/>
    <mergeCell ref="C52:F52"/>
    <mergeCell ref="C53:E53"/>
    <mergeCell ref="C54:E54"/>
    <mergeCell ref="C56:F56"/>
    <mergeCell ref="C62:F62"/>
    <mergeCell ref="A17:A18"/>
    <mergeCell ref="B19:F19"/>
    <mergeCell ref="C21:F21"/>
    <mergeCell ref="C23:F23"/>
    <mergeCell ref="C57:E57"/>
    <mergeCell ref="C58:E58"/>
    <mergeCell ref="C59:E59"/>
    <mergeCell ref="C49:E49"/>
    <mergeCell ref="C50:E50"/>
    <mergeCell ref="C37:E37"/>
    <mergeCell ref="C38:E38"/>
    <mergeCell ref="C40:E40"/>
    <mergeCell ref="C42:F42"/>
    <mergeCell ref="C44:F44"/>
    <mergeCell ref="C46:F46"/>
    <mergeCell ref="C48:F48"/>
    <mergeCell ref="C39:E39"/>
    <mergeCell ref="C29:F29"/>
    <mergeCell ref="C30:E30"/>
    <mergeCell ref="C31:E31"/>
    <mergeCell ref="C32:E32"/>
    <mergeCell ref="C25:F25"/>
    <mergeCell ref="B34:F34"/>
    <mergeCell ref="C36:F36"/>
    <mergeCell ref="F11:I11"/>
  </mergeCells>
  <dataValidations disablePrompts="1" count="1">
    <dataValidation type="custom" allowBlank="1" showInputMessage="1" showErrorMessage="1" sqref="I21" xr:uid="{9E68F3E3-CEA8-4DDA-88F6-1C83CD877A64}">
      <formula1>LEN(I21)-IFERROR(FIND(",",I21),99999999)&lt;=2</formula1>
    </dataValidation>
  </dataValidations>
  <pageMargins left="0.59055118110236227" right="0.23622047244094491" top="0.59055118110236227" bottom="0.78740157480314965" header="0.23622047244094491" footer="0.11811023622047245"/>
  <pageSetup paperSize="9" scale="96" fitToHeight="0" orientation="portrait" r:id="rId1"/>
  <headerFooter>
    <oddFooter xml:space="preserve">&amp;R&amp;9&amp;P/&amp;N&amp;11
</oddFooter>
  </headerFooter>
  <rowBreaks count="1" manualBreakCount="1">
    <brk id="12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Ponudbeni predračun s cenami</vt:lpstr>
      <vt:lpstr>'Ponudbeni predračun s cenami'!Področje_tiskanja</vt:lpstr>
      <vt:lpstr>Table1</vt:lpstr>
      <vt:lpstr>'Ponudbeni predračun s cenami'!Tiskanje_naslovov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Zlatolas Robert</dc:creator>
  <cp:lastModifiedBy>Zlatolas Robert</cp:lastModifiedBy>
  <cp:lastPrinted>2026-04-08T05:59:52Z</cp:lastPrinted>
  <dcterms:created xsi:type="dcterms:W3CDTF">2024-09-04T15:33:08Z</dcterms:created>
  <dcterms:modified xsi:type="dcterms:W3CDTF">2026-04-08T06:05:30Z</dcterms:modified>
</cp:coreProperties>
</file>